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919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Asia Rezmer\OneDrive\R and D @FILIP\Projekty\(nie)WYKORZYSTANY POTENCJAŁ\07 Produkcja\"/>
    </mc:Choice>
  </mc:AlternateContent>
  <xr:revisionPtr revIDLastSave="99" documentId="13_ncr:1_{F339915B-32CE-4051-973C-C0E77E96AB4A}" xr6:coauthVersionLast="37" xr6:coauthVersionMax="37" xr10:uidLastSave="{E3FB3874-3166-4706-BF21-4E06AF4BFA50}"/>
  <bookViews>
    <workbookView xWindow="0" yWindow="0" windowWidth="20490" windowHeight="7545" xr2:uid="{62ACA23F-6171-4BE2-B3E6-1ADCEBACFC88}"/>
  </bookViews>
  <sheets>
    <sheet name="GRA" sheetId="2" r:id="rId1"/>
    <sheet name="calc" sheetId="3" state="hidden" r:id="rId2"/>
    <sheet name="RANKING" sheetId="4" r:id="rId3"/>
    <sheet name="Dane" sheetId="1" state="hidden" r:id="rId4"/>
  </sheets>
  <calcPr calcId="1790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E4" i="2"/>
  <c r="D5" i="2"/>
  <c r="E5" i="2"/>
  <c r="D6" i="2"/>
  <c r="E6" i="2"/>
  <c r="D7" i="2"/>
  <c r="E7" i="2"/>
  <c r="D8" i="2"/>
  <c r="E8" i="2"/>
  <c r="D9" i="2"/>
  <c r="E9" i="2"/>
  <c r="J21" i="1"/>
  <c r="J20" i="1"/>
  <c r="J19" i="1"/>
  <c r="F18" i="4"/>
  <c r="BG18" i="3"/>
  <c r="BG17" i="3"/>
  <c r="BG16" i="3"/>
  <c r="BG15" i="3"/>
  <c r="BG14" i="3"/>
  <c r="BG13" i="3"/>
  <c r="BG12" i="3"/>
  <c r="BC18" i="3"/>
  <c r="BC17" i="3"/>
  <c r="BC16" i="3"/>
  <c r="BC15" i="3"/>
  <c r="BC14" i="3"/>
  <c r="BC13" i="3"/>
  <c r="BC12" i="3"/>
  <c r="AY18" i="3"/>
  <c r="AY17" i="3"/>
  <c r="AY16" i="3"/>
  <c r="AY15" i="3"/>
  <c r="AY14" i="3"/>
  <c r="AY13" i="3"/>
  <c r="AU18" i="3"/>
  <c r="AU17" i="3"/>
  <c r="AU16" i="3"/>
  <c r="AU15" i="3"/>
  <c r="AU14" i="3"/>
  <c r="AU13" i="3"/>
  <c r="AQ18" i="3"/>
  <c r="AQ17" i="3"/>
  <c r="AQ16" i="3"/>
  <c r="AQ15" i="3"/>
  <c r="AQ14" i="3"/>
  <c r="AQ13" i="3"/>
  <c r="AM18" i="3"/>
  <c r="AM17" i="3"/>
  <c r="AM16" i="3"/>
  <c r="AM15" i="3"/>
  <c r="AM14" i="3"/>
  <c r="AM13" i="3"/>
  <c r="AI18" i="3"/>
  <c r="AI17" i="3"/>
  <c r="AI16" i="3"/>
  <c r="AI15" i="3"/>
  <c r="AI14" i="3"/>
  <c r="AI13" i="3"/>
  <c r="AE18" i="3"/>
  <c r="AE17" i="3"/>
  <c r="AE16" i="3"/>
  <c r="AE15" i="3"/>
  <c r="AE14" i="3"/>
  <c r="AE13" i="3"/>
  <c r="AA18" i="3"/>
  <c r="AA17" i="3"/>
  <c r="AA16" i="3"/>
  <c r="AA15" i="3"/>
  <c r="AA14" i="3"/>
  <c r="AA13" i="3"/>
  <c r="W18" i="3"/>
  <c r="W17" i="3"/>
  <c r="W16" i="3"/>
  <c r="W15" i="3"/>
  <c r="W14" i="3"/>
  <c r="W13" i="3"/>
  <c r="S18" i="3"/>
  <c r="S17" i="3"/>
  <c r="S16" i="3"/>
  <c r="S15" i="3"/>
  <c r="S14" i="3"/>
  <c r="S13" i="3"/>
  <c r="O18" i="3"/>
  <c r="O17" i="3"/>
  <c r="O16" i="3"/>
  <c r="O15" i="3"/>
  <c r="O14" i="3"/>
  <c r="O13" i="3"/>
  <c r="K18" i="3"/>
  <c r="K17" i="3"/>
  <c r="K16" i="3"/>
  <c r="K15" i="3"/>
  <c r="K14" i="3"/>
  <c r="K13" i="3"/>
  <c r="G18" i="3"/>
  <c r="G17" i="3"/>
  <c r="G16" i="3"/>
  <c r="G15" i="3"/>
  <c r="G14" i="3"/>
  <c r="G13" i="3"/>
  <c r="C13" i="3"/>
  <c r="C14" i="3"/>
  <c r="C15" i="3"/>
  <c r="C16" i="3"/>
  <c r="C17" i="3"/>
  <c r="C18" i="3"/>
  <c r="AY12" i="3"/>
  <c r="AU12" i="3"/>
  <c r="AQ12" i="3"/>
  <c r="S12" i="3"/>
  <c r="C12" i="3"/>
  <c r="G12" i="3"/>
  <c r="O12" i="3"/>
  <c r="W12" i="3"/>
  <c r="AE12" i="3"/>
  <c r="AA12" i="3"/>
  <c r="AM12" i="3"/>
  <c r="K12" i="3"/>
  <c r="AI12" i="3"/>
  <c r="BJ9" i="2"/>
  <c r="BJ8" i="2"/>
  <c r="BJ7" i="2"/>
  <c r="BJ6" i="2"/>
  <c r="BJ5" i="2"/>
  <c r="BJ4" i="2"/>
  <c r="BF9" i="2"/>
  <c r="BF8" i="2"/>
  <c r="BF7" i="2"/>
  <c r="BF6" i="2"/>
  <c r="BF5" i="2"/>
  <c r="BF4" i="2"/>
  <c r="BB9" i="2"/>
  <c r="BB8" i="2"/>
  <c r="BB7" i="2"/>
  <c r="BB6" i="2"/>
  <c r="BB5" i="2"/>
  <c r="BB4" i="2"/>
  <c r="AX9" i="2"/>
  <c r="AX8" i="2"/>
  <c r="AX7" i="2"/>
  <c r="AX6" i="2"/>
  <c r="AX5" i="2"/>
  <c r="AX4" i="2"/>
  <c r="AT9" i="2"/>
  <c r="AT8" i="2"/>
  <c r="AT7" i="2"/>
  <c r="AT6" i="2"/>
  <c r="AT5" i="2"/>
  <c r="AT4" i="2"/>
  <c r="AP9" i="2"/>
  <c r="AP8" i="2"/>
  <c r="AP7" i="2"/>
  <c r="AP6" i="2"/>
  <c r="AP5" i="2"/>
  <c r="AP4" i="2"/>
  <c r="AL9" i="2"/>
  <c r="AL8" i="2"/>
  <c r="AL7" i="2"/>
  <c r="AL6" i="2"/>
  <c r="AL5" i="2"/>
  <c r="AL4" i="2"/>
  <c r="AH9" i="2"/>
  <c r="AH8" i="2"/>
  <c r="AH7" i="2"/>
  <c r="AH6" i="2"/>
  <c r="AH5" i="2"/>
  <c r="AH4" i="2"/>
  <c r="AD9" i="2"/>
  <c r="AD8" i="2"/>
  <c r="AD7" i="2"/>
  <c r="AD6" i="2"/>
  <c r="AD5" i="2"/>
  <c r="AD4" i="2"/>
  <c r="Z9" i="2"/>
  <c r="Z8" i="2"/>
  <c r="Z7" i="2"/>
  <c r="Z6" i="2"/>
  <c r="Z5" i="2"/>
  <c r="Z4" i="2"/>
  <c r="V9" i="2"/>
  <c r="V8" i="2"/>
  <c r="V7" i="2"/>
  <c r="V6" i="2"/>
  <c r="V5" i="2"/>
  <c r="V4" i="2"/>
  <c r="R9" i="2"/>
  <c r="R8" i="2"/>
  <c r="R7" i="2"/>
  <c r="R6" i="2"/>
  <c r="R5" i="2"/>
  <c r="R4" i="2"/>
  <c r="N9" i="2"/>
  <c r="N8" i="2"/>
  <c r="N7" i="2"/>
  <c r="N6" i="2"/>
  <c r="N5" i="2"/>
  <c r="N4" i="2"/>
  <c r="J9" i="2"/>
  <c r="J8" i="2"/>
  <c r="J7" i="2"/>
  <c r="J6" i="2"/>
  <c r="J5" i="2"/>
  <c r="J4" i="2"/>
  <c r="F5" i="2"/>
  <c r="F6" i="2"/>
  <c r="F7" i="2"/>
  <c r="F8" i="2"/>
  <c r="F9" i="2"/>
  <c r="F4" i="2"/>
  <c r="BG7" i="3"/>
  <c r="A41" i="3"/>
  <c r="AM7" i="3"/>
  <c r="A36" i="3"/>
  <c r="AQ7" i="3"/>
  <c r="A37" i="3"/>
  <c r="AU7" i="3"/>
  <c r="A38" i="3"/>
  <c r="AY7" i="3"/>
  <c r="A39" i="3"/>
  <c r="BC7" i="3"/>
  <c r="A40" i="3"/>
  <c r="S7" i="3"/>
  <c r="A31" i="3"/>
  <c r="W7" i="3"/>
  <c r="A32" i="3"/>
  <c r="AA7" i="3"/>
  <c r="A33" i="3"/>
  <c r="AE7" i="3"/>
  <c r="A34" i="3"/>
  <c r="AI7" i="3"/>
  <c r="A35" i="3"/>
  <c r="K7" i="3"/>
  <c r="A29" i="3"/>
  <c r="O7" i="3"/>
  <c r="A30" i="3"/>
  <c r="BI9" i="2"/>
  <c r="BH9" i="2"/>
  <c r="BI8" i="2"/>
  <c r="BH8" i="2"/>
  <c r="BI7" i="2"/>
  <c r="BH7" i="2"/>
  <c r="BI6" i="2"/>
  <c r="BH6" i="2"/>
  <c r="BI5" i="2"/>
  <c r="BH5" i="2"/>
  <c r="BI4" i="2"/>
  <c r="BH4" i="2"/>
  <c r="BH11" i="2"/>
  <c r="BE9" i="2"/>
  <c r="BD9" i="2"/>
  <c r="BE8" i="2"/>
  <c r="BD8" i="2"/>
  <c r="BE7" i="2"/>
  <c r="BD7" i="2"/>
  <c r="BE6" i="2"/>
  <c r="BD6" i="2"/>
  <c r="BE5" i="2"/>
  <c r="BD5" i="2"/>
  <c r="BE4" i="2"/>
  <c r="BD4" i="2"/>
  <c r="BD11" i="2"/>
  <c r="BA9" i="2"/>
  <c r="AZ9" i="2"/>
  <c r="BA8" i="2"/>
  <c r="AZ8" i="2"/>
  <c r="BA7" i="2"/>
  <c r="AZ7" i="2"/>
  <c r="BA6" i="2"/>
  <c r="AZ6" i="2"/>
  <c r="BA5" i="2"/>
  <c r="AZ5" i="2"/>
  <c r="BA4" i="2"/>
  <c r="AZ4" i="2"/>
  <c r="AZ11" i="2"/>
  <c r="AW9" i="2"/>
  <c r="AV9" i="2"/>
  <c r="AW8" i="2"/>
  <c r="AV8" i="2"/>
  <c r="AW7" i="2"/>
  <c r="AV7" i="2"/>
  <c r="AW6" i="2"/>
  <c r="AV6" i="2"/>
  <c r="AW5" i="2"/>
  <c r="AV5" i="2"/>
  <c r="AW4" i="2"/>
  <c r="AV4" i="2"/>
  <c r="AV11" i="2"/>
  <c r="AS9" i="2"/>
  <c r="AR9" i="2"/>
  <c r="AS8" i="2"/>
  <c r="AR8" i="2"/>
  <c r="AS7" i="2"/>
  <c r="AR7" i="2"/>
  <c r="AS6" i="2"/>
  <c r="AR6" i="2"/>
  <c r="AS5" i="2"/>
  <c r="AR5" i="2"/>
  <c r="AS4" i="2"/>
  <c r="AR4" i="2"/>
  <c r="AO9" i="2"/>
  <c r="AN9" i="2"/>
  <c r="AO8" i="2"/>
  <c r="AN8" i="2"/>
  <c r="AO7" i="2"/>
  <c r="AN7" i="2"/>
  <c r="AO6" i="2"/>
  <c r="AN6" i="2"/>
  <c r="AO5" i="2"/>
  <c r="AN5" i="2"/>
  <c r="AO4" i="2"/>
  <c r="AN4" i="2"/>
  <c r="AN11" i="2"/>
  <c r="AK9" i="2"/>
  <c r="AJ9" i="2"/>
  <c r="AK8" i="2"/>
  <c r="AJ8" i="2"/>
  <c r="AK7" i="2"/>
  <c r="AJ7" i="2"/>
  <c r="AK6" i="2"/>
  <c r="AJ6" i="2"/>
  <c r="AK5" i="2"/>
  <c r="AJ5" i="2"/>
  <c r="AK4" i="2"/>
  <c r="AJ4" i="2"/>
  <c r="AJ11" i="2"/>
  <c r="AG9" i="2"/>
  <c r="AF9" i="2"/>
  <c r="AG8" i="2"/>
  <c r="AF8" i="2"/>
  <c r="AG7" i="2"/>
  <c r="AF7" i="2"/>
  <c r="AG6" i="2"/>
  <c r="AF6" i="2"/>
  <c r="AG5" i="2"/>
  <c r="AF5" i="2"/>
  <c r="AG4" i="2"/>
  <c r="AF4" i="2"/>
  <c r="AF11" i="2"/>
  <c r="AC9" i="2"/>
  <c r="AB9" i="2"/>
  <c r="AC8" i="2"/>
  <c r="AB8" i="2"/>
  <c r="AC7" i="2"/>
  <c r="AB7" i="2"/>
  <c r="AC6" i="2"/>
  <c r="AB6" i="2"/>
  <c r="AC5" i="2"/>
  <c r="AB5" i="2"/>
  <c r="AC4" i="2"/>
  <c r="AB4" i="2"/>
  <c r="Y9" i="2"/>
  <c r="X9" i="2"/>
  <c r="Y8" i="2"/>
  <c r="X8" i="2"/>
  <c r="Y7" i="2"/>
  <c r="X7" i="2"/>
  <c r="Y6" i="2"/>
  <c r="X6" i="2"/>
  <c r="Y5" i="2"/>
  <c r="X5" i="2"/>
  <c r="Y4" i="2"/>
  <c r="X4" i="2"/>
  <c r="X11" i="2"/>
  <c r="U9" i="2"/>
  <c r="T9" i="2"/>
  <c r="U8" i="2"/>
  <c r="T8" i="2"/>
  <c r="U7" i="2"/>
  <c r="T7" i="2"/>
  <c r="U6" i="2"/>
  <c r="T6" i="2"/>
  <c r="U5" i="2"/>
  <c r="T5" i="2"/>
  <c r="U4" i="2"/>
  <c r="T4" i="2"/>
  <c r="T11" i="2"/>
  <c r="Q9" i="2"/>
  <c r="P9" i="2"/>
  <c r="Q8" i="2"/>
  <c r="P8" i="2"/>
  <c r="Q7" i="2"/>
  <c r="P7" i="2"/>
  <c r="Q6" i="2"/>
  <c r="P6" i="2"/>
  <c r="Q5" i="2"/>
  <c r="P5" i="2"/>
  <c r="Q4" i="2"/>
  <c r="P4" i="2"/>
  <c r="P11" i="2"/>
  <c r="M9" i="2"/>
  <c r="L9" i="2"/>
  <c r="M8" i="2"/>
  <c r="L8" i="2"/>
  <c r="M7" i="2"/>
  <c r="L7" i="2"/>
  <c r="M6" i="2"/>
  <c r="L6" i="2"/>
  <c r="M5" i="2"/>
  <c r="L5" i="2"/>
  <c r="M4" i="2"/>
  <c r="L4" i="2"/>
  <c r="L11" i="2"/>
  <c r="G7" i="3"/>
  <c r="A28" i="3"/>
  <c r="C7" i="3"/>
  <c r="I9" i="2"/>
  <c r="H9" i="2"/>
  <c r="I8" i="2"/>
  <c r="H8" i="2"/>
  <c r="I7" i="2"/>
  <c r="H7" i="2"/>
  <c r="I6" i="2"/>
  <c r="H6" i="2"/>
  <c r="I5" i="2"/>
  <c r="H5" i="2"/>
  <c r="I4" i="2"/>
  <c r="H4" i="2"/>
  <c r="AB11" i="2"/>
  <c r="H11" i="2"/>
  <c r="D11" i="2"/>
  <c r="AR11" i="2"/>
  <c r="F35" i="3"/>
  <c r="F29" i="3"/>
  <c r="F36" i="3"/>
  <c r="A27" i="3"/>
  <c r="F27" i="3"/>
  <c r="F28" i="3"/>
  <c r="F33" i="3"/>
  <c r="F39" i="3"/>
  <c r="F34" i="3"/>
  <c r="F41" i="3"/>
  <c r="F30" i="3"/>
  <c r="F31" i="3"/>
  <c r="F37" i="3"/>
  <c r="F32" i="3"/>
  <c r="F38" i="3"/>
  <c r="F40" i="3"/>
  <c r="K8" i="3"/>
  <c r="L12" i="2"/>
  <c r="M12" i="2"/>
  <c r="O9" i="3"/>
  <c r="C30" i="3"/>
  <c r="O8" i="3"/>
  <c r="AE9" i="3"/>
  <c r="C34" i="3"/>
  <c r="AE8" i="3"/>
  <c r="AU9" i="3"/>
  <c r="C38" i="3"/>
  <c r="AU8" i="3"/>
  <c r="S9" i="3"/>
  <c r="C31" i="3"/>
  <c r="S8" i="3"/>
  <c r="AI9" i="3"/>
  <c r="C35" i="3"/>
  <c r="AI8" i="3"/>
  <c r="AY9" i="3"/>
  <c r="C39" i="3"/>
  <c r="AY8" i="3"/>
  <c r="G9" i="3"/>
  <c r="C28" i="3"/>
  <c r="G8" i="3"/>
  <c r="W9" i="3"/>
  <c r="C32" i="3"/>
  <c r="W8" i="3"/>
  <c r="AM9" i="3"/>
  <c r="C36" i="3"/>
  <c r="AM8" i="3"/>
  <c r="BC9" i="3"/>
  <c r="C40" i="3"/>
  <c r="BC8" i="3"/>
  <c r="AA9" i="3"/>
  <c r="C33" i="3"/>
  <c r="AA8" i="3"/>
  <c r="AQ9" i="3"/>
  <c r="C37" i="3"/>
  <c r="AQ8" i="3"/>
  <c r="AS14" i="2"/>
  <c r="BG9" i="3"/>
  <c r="C41" i="3"/>
  <c r="BG8" i="3"/>
  <c r="B29" i="3"/>
  <c r="K9" i="3"/>
  <c r="C29" i="3"/>
  <c r="B34" i="3"/>
  <c r="J17" i="1"/>
  <c r="J18" i="1"/>
  <c r="L16" i="1"/>
  <c r="O16" i="1"/>
  <c r="AO14" i="2"/>
  <c r="AO13" i="2"/>
  <c r="AO12" i="2"/>
  <c r="AN12" i="2"/>
  <c r="AK13" i="2"/>
  <c r="AJ12" i="2"/>
  <c r="AK12" i="2"/>
  <c r="AK14" i="2"/>
  <c r="AI11" i="3"/>
  <c r="E35" i="3"/>
  <c r="AF12" i="2"/>
  <c r="AG12" i="2"/>
  <c r="AB12" i="2"/>
  <c r="AC12" i="2"/>
  <c r="Y12" i="2"/>
  <c r="Y14" i="2"/>
  <c r="W11" i="3"/>
  <c r="E32" i="3"/>
  <c r="X12" i="2"/>
  <c r="B31" i="3"/>
  <c r="T12" i="2"/>
  <c r="U12" i="2"/>
  <c r="U14" i="2"/>
  <c r="S11" i="3"/>
  <c r="E31" i="3"/>
  <c r="P12" i="2"/>
  <c r="Q12" i="2"/>
  <c r="M14" i="2"/>
  <c r="K11" i="3"/>
  <c r="E29" i="3"/>
  <c r="M13" i="2"/>
  <c r="H12" i="2"/>
  <c r="I12" i="2"/>
  <c r="BI14" i="2"/>
  <c r="BG11" i="3"/>
  <c r="E41" i="3"/>
  <c r="BI13" i="2"/>
  <c r="BG10" i="3"/>
  <c r="D41" i="3"/>
  <c r="BI12" i="2"/>
  <c r="BH12" i="2"/>
  <c r="BE14" i="2"/>
  <c r="BC11" i="3"/>
  <c r="E40" i="3"/>
  <c r="BE13" i="2"/>
  <c r="BC10" i="3"/>
  <c r="D40" i="3"/>
  <c r="BE12" i="2"/>
  <c r="BD12" i="2"/>
  <c r="AZ12" i="2"/>
  <c r="BA12" i="2"/>
  <c r="AV12" i="2"/>
  <c r="AW12" i="2"/>
  <c r="AR12" i="2"/>
  <c r="AS12" i="2"/>
  <c r="AS13" i="2"/>
  <c r="AQ10" i="3"/>
  <c r="D37" i="3"/>
  <c r="AI10" i="3"/>
  <c r="B41" i="3"/>
  <c r="B40" i="3"/>
  <c r="B33" i="3"/>
  <c r="B39" i="3"/>
  <c r="B38" i="3"/>
  <c r="AQ11" i="3"/>
  <c r="E37" i="3"/>
  <c r="B37" i="3"/>
  <c r="B36" i="3"/>
  <c r="AM11" i="3"/>
  <c r="E36" i="3"/>
  <c r="AM10" i="3"/>
  <c r="D36" i="3"/>
  <c r="B35" i="3"/>
  <c r="B32" i="3"/>
  <c r="B30" i="3"/>
  <c r="B28" i="3"/>
  <c r="K10" i="3"/>
  <c r="D29" i="3"/>
  <c r="G16" i="2"/>
  <c r="K16" i="2"/>
  <c r="BG16" i="2"/>
  <c r="AM16" i="2"/>
  <c r="AI16" i="2"/>
  <c r="AE16" i="2"/>
  <c r="AA16" i="2"/>
  <c r="W16" i="2"/>
  <c r="S16" i="2"/>
  <c r="O16" i="2"/>
  <c r="AQ16" i="2"/>
  <c r="AU16" i="2"/>
  <c r="AY16" i="2"/>
  <c r="BC16" i="2"/>
  <c r="N16" i="1"/>
  <c r="C8" i="3"/>
  <c r="K16" i="1"/>
  <c r="M16" i="1"/>
  <c r="P16" i="1"/>
  <c r="BA14" i="2"/>
  <c r="AY11" i="3"/>
  <c r="E39" i="3"/>
  <c r="BA13" i="2"/>
  <c r="AY10" i="3"/>
  <c r="D39" i="3"/>
  <c r="AG14" i="2"/>
  <c r="AE11" i="3"/>
  <c r="E34" i="3"/>
  <c r="AG13" i="2"/>
  <c r="AE10" i="3"/>
  <c r="AC14" i="2"/>
  <c r="AA11" i="3"/>
  <c r="E33" i="3"/>
  <c r="AC13" i="2"/>
  <c r="AA10" i="3"/>
  <c r="D33" i="3"/>
  <c r="G33" i="3"/>
  <c r="Y13" i="2"/>
  <c r="W10" i="3"/>
  <c r="D32" i="3"/>
  <c r="G32" i="3"/>
  <c r="U13" i="2"/>
  <c r="S10" i="3"/>
  <c r="D31" i="3"/>
  <c r="G31" i="3"/>
  <c r="Q14" i="2"/>
  <c r="O11" i="3"/>
  <c r="E30" i="3"/>
  <c r="Q13" i="2"/>
  <c r="O10" i="3"/>
  <c r="D30" i="3"/>
  <c r="G30" i="3"/>
  <c r="I14" i="2"/>
  <c r="G11" i="3"/>
  <c r="E28" i="3"/>
  <c r="I13" i="2"/>
  <c r="G10" i="3"/>
  <c r="D28" i="3"/>
  <c r="G28" i="3"/>
  <c r="D12" i="2"/>
  <c r="E12" i="2"/>
  <c r="AW14" i="2"/>
  <c r="AU11" i="3"/>
  <c r="E38" i="3"/>
  <c r="AW13" i="2"/>
  <c r="AU10" i="3"/>
  <c r="D38" i="3"/>
  <c r="D34" i="3"/>
  <c r="G34" i="3"/>
  <c r="D35" i="3"/>
  <c r="G35" i="3"/>
  <c r="B27" i="3"/>
  <c r="C9" i="3"/>
  <c r="C27" i="3"/>
  <c r="G29" i="3"/>
  <c r="E13" i="2"/>
  <c r="C10" i="3"/>
  <c r="E14" i="2"/>
  <c r="C11" i="3"/>
  <c r="E27" i="3"/>
  <c r="C16" i="2"/>
  <c r="G39" i="3"/>
  <c r="G41" i="3"/>
  <c r="G37" i="3"/>
  <c r="G38" i="3"/>
  <c r="G40" i="3"/>
  <c r="G36" i="3"/>
  <c r="D27" i="3"/>
  <c r="H33" i="3"/>
  <c r="H36" i="3"/>
  <c r="H40" i="3"/>
  <c r="H41" i="3"/>
  <c r="H39" i="3"/>
  <c r="H38" i="3"/>
  <c r="H37" i="3"/>
  <c r="H34" i="3"/>
  <c r="H31" i="3"/>
  <c r="H32" i="3"/>
  <c r="H35" i="3"/>
  <c r="H29" i="3"/>
  <c r="H30" i="3"/>
  <c r="H27" i="3"/>
  <c r="G27" i="3"/>
  <c r="H28" i="3"/>
  <c r="I33" i="3"/>
  <c r="I35" i="3"/>
  <c r="I41" i="3"/>
  <c r="I39" i="3"/>
  <c r="I34" i="3"/>
  <c r="I29" i="3"/>
  <c r="I37" i="3"/>
  <c r="I27" i="3"/>
  <c r="I30" i="3"/>
  <c r="I28" i="3"/>
  <c r="I40" i="3"/>
  <c r="I31" i="3"/>
  <c r="I32" i="3"/>
  <c r="I38" i="3"/>
  <c r="I36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47" i="3"/>
  <c r="B48" i="3"/>
  <c r="G47" i="3"/>
  <c r="C47" i="3"/>
  <c r="H47" i="3"/>
  <c r="E47" i="3"/>
  <c r="D47" i="3"/>
  <c r="F47" i="3"/>
  <c r="G58" i="3"/>
  <c r="D58" i="3"/>
  <c r="H58" i="3"/>
  <c r="E58" i="3"/>
  <c r="C58" i="3"/>
  <c r="F58" i="3"/>
  <c r="D54" i="3"/>
  <c r="E54" i="3"/>
  <c r="G54" i="3"/>
  <c r="C54" i="3"/>
  <c r="H54" i="3"/>
  <c r="F54" i="3"/>
  <c r="D50" i="3"/>
  <c r="E50" i="3"/>
  <c r="G50" i="3"/>
  <c r="C50" i="3"/>
  <c r="H50" i="3"/>
  <c r="F50" i="3"/>
  <c r="C61" i="3"/>
  <c r="D61" i="3"/>
  <c r="G61" i="3"/>
  <c r="E61" i="3"/>
  <c r="H61" i="3"/>
  <c r="F61" i="3"/>
  <c r="C57" i="3"/>
  <c r="D57" i="3"/>
  <c r="G57" i="3"/>
  <c r="E57" i="3"/>
  <c r="H57" i="3"/>
  <c r="F57" i="3"/>
  <c r="G53" i="3"/>
  <c r="C53" i="3"/>
  <c r="H53" i="3"/>
  <c r="D53" i="3"/>
  <c r="E53" i="3"/>
  <c r="F53" i="3"/>
  <c r="G49" i="3"/>
  <c r="C49" i="3"/>
  <c r="H49" i="3"/>
  <c r="D49" i="3"/>
  <c r="E49" i="3"/>
  <c r="F49" i="3"/>
  <c r="E60" i="3"/>
  <c r="C60" i="3"/>
  <c r="G60" i="3"/>
  <c r="F60" i="3"/>
  <c r="H60" i="3"/>
  <c r="D60" i="3"/>
  <c r="G56" i="3"/>
  <c r="E56" i="3"/>
  <c r="H56" i="3"/>
  <c r="C56" i="3"/>
  <c r="F56" i="3"/>
  <c r="D56" i="3"/>
  <c r="E52" i="3"/>
  <c r="C52" i="3"/>
  <c r="G52" i="3"/>
  <c r="F52" i="3"/>
  <c r="H52" i="3"/>
  <c r="D52" i="3"/>
  <c r="G48" i="3"/>
  <c r="E48" i="3"/>
  <c r="H48" i="3"/>
  <c r="C48" i="3"/>
  <c r="F48" i="3"/>
  <c r="D48" i="3"/>
  <c r="E59" i="3"/>
  <c r="F59" i="3"/>
  <c r="G59" i="3"/>
  <c r="C59" i="3"/>
  <c r="H59" i="3"/>
  <c r="D59" i="3"/>
  <c r="G55" i="3"/>
  <c r="E55" i="3"/>
  <c r="H55" i="3"/>
  <c r="F55" i="3"/>
  <c r="C55" i="3"/>
  <c r="D55" i="3"/>
  <c r="G51" i="3"/>
  <c r="E51" i="3"/>
  <c r="H51" i="3"/>
  <c r="F51" i="3"/>
  <c r="C51" i="3"/>
  <c r="D51" i="3"/>
  <c r="F4" i="4"/>
  <c r="C4" i="4"/>
  <c r="D4" i="4"/>
  <c r="E4" i="4"/>
  <c r="B4" i="4"/>
  <c r="C8" i="4"/>
  <c r="F8" i="4"/>
  <c r="D8" i="4"/>
  <c r="E8" i="4"/>
  <c r="B8" i="4"/>
  <c r="F12" i="4"/>
  <c r="C12" i="4"/>
  <c r="E12" i="4"/>
  <c r="D12" i="4"/>
  <c r="B12" i="4"/>
  <c r="F16" i="4"/>
  <c r="E16" i="4"/>
  <c r="C16" i="4"/>
  <c r="D16" i="4"/>
  <c r="B16" i="4"/>
  <c r="C9" i="4"/>
  <c r="E9" i="4"/>
  <c r="F9" i="4"/>
  <c r="D9" i="4"/>
  <c r="B9" i="4"/>
  <c r="E6" i="4"/>
  <c r="C6" i="4"/>
  <c r="D6" i="4"/>
  <c r="F6" i="4"/>
  <c r="B6" i="4"/>
  <c r="D3" i="4"/>
  <c r="B3" i="4"/>
  <c r="F3" i="4"/>
  <c r="E3" i="4"/>
  <c r="C3" i="4"/>
  <c r="F7" i="4"/>
  <c r="C7" i="4"/>
  <c r="E7" i="4"/>
  <c r="D7" i="4"/>
  <c r="B7" i="4"/>
  <c r="F17" i="4"/>
  <c r="C17" i="4"/>
  <c r="D17" i="4"/>
  <c r="E17" i="4"/>
  <c r="B17" i="4"/>
  <c r="F15" i="4"/>
  <c r="C15" i="4"/>
  <c r="E15" i="4"/>
  <c r="D15" i="4"/>
  <c r="B15" i="4"/>
  <c r="C5" i="4"/>
  <c r="F5" i="4"/>
  <c r="E5" i="4"/>
  <c r="D5" i="4"/>
  <c r="B5" i="4"/>
  <c r="F10" i="4"/>
  <c r="C10" i="4"/>
  <c r="D10" i="4"/>
  <c r="E10" i="4"/>
  <c r="B10" i="4"/>
  <c r="F11" i="4"/>
  <c r="E11" i="4"/>
  <c r="C11" i="4"/>
  <c r="D11" i="4"/>
  <c r="B11" i="4"/>
  <c r="F13" i="4"/>
  <c r="C13" i="4"/>
  <c r="D13" i="4"/>
  <c r="E13" i="4"/>
  <c r="B13" i="4"/>
  <c r="F14" i="4"/>
  <c r="C14" i="4"/>
  <c r="D14" i="4"/>
  <c r="E14" i="4"/>
  <c r="B14" i="4"/>
</calcChain>
</file>

<file path=xl/sharedStrings.xml><?xml version="1.0" encoding="utf-8"?>
<sst xmlns="http://schemas.openxmlformats.org/spreadsheetml/2006/main" count="155" uniqueCount="82">
  <si>
    <t>DRUŻYNA 1</t>
  </si>
  <si>
    <t>DRUŻYNA 2</t>
  </si>
  <si>
    <t>DRUŻYNA 3</t>
  </si>
  <si>
    <t>DRUŻYNA 4</t>
  </si>
  <si>
    <t>DRUŻYNA 5</t>
  </si>
  <si>
    <t>DRUŻYNA 6</t>
  </si>
  <si>
    <t>DRUŻYNA 7</t>
  </si>
  <si>
    <t>DRUŻYNA 8</t>
  </si>
  <si>
    <t>DRUŻYNA 9</t>
  </si>
  <si>
    <t>DRUŻYNA 10</t>
  </si>
  <si>
    <t>DRUŻYNA 11</t>
  </si>
  <si>
    <t>DRUŻYNA 12</t>
  </si>
  <si>
    <t>DRUŻYNA 13</t>
  </si>
  <si>
    <t>DRUŻYNA 14</t>
  </si>
  <si>
    <t>DRUŻYNA 15</t>
  </si>
  <si>
    <t>STANOWISKO</t>
  </si>
  <si>
    <t>OSOBA</t>
  </si>
  <si>
    <t>KOSZTY</t>
  </si>
  <si>
    <t>PUNKTACJA</t>
  </si>
  <si>
    <t>Recepcja</t>
  </si>
  <si>
    <t>Anna Augustynowicz</t>
  </si>
  <si>
    <t>Animacja</t>
  </si>
  <si>
    <t>Onufry Bęcdźwigalski</t>
  </si>
  <si>
    <t>Sprzątanie</t>
  </si>
  <si>
    <t>Sylwia Macińska</t>
  </si>
  <si>
    <t>Agnieszka Zielińska</t>
  </si>
  <si>
    <t>Restauracja</t>
  </si>
  <si>
    <t>Mariusz Kocopolski</t>
  </si>
  <si>
    <t>Ogród</t>
  </si>
  <si>
    <t>Maciej Bobrowski</t>
  </si>
  <si>
    <t>SUMA KOSZTÓW</t>
  </si>
  <si>
    <t>Oszczędności</t>
  </si>
  <si>
    <t>SUMA PUNKTÓW</t>
  </si>
  <si>
    <t>Wynik procentowy</t>
  </si>
  <si>
    <t>STATUS</t>
  </si>
  <si>
    <t>Status</t>
  </si>
  <si>
    <t>Tekst</t>
  </si>
  <si>
    <t>OK</t>
  </si>
  <si>
    <t>Wprowadź imiona i nazwiska osób na poszczególnych stanowiskach.</t>
  </si>
  <si>
    <t>Osoby na liście się powtarzają. Każde stanowisko powinno mieć przypisaną inną osobę.</t>
  </si>
  <si>
    <t>Koszty płac przekraczają zakładany budżet 22 000!</t>
  </si>
  <si>
    <t>DRUŻYNY</t>
  </si>
  <si>
    <t>STATUSY</t>
  </si>
  <si>
    <t>pkt</t>
  </si>
  <si>
    <t>pkt proc</t>
  </si>
  <si>
    <t>on</t>
  </si>
  <si>
    <t>on_os1</t>
  </si>
  <si>
    <t>on_os2</t>
  </si>
  <si>
    <t>on_os3</t>
  </si>
  <si>
    <t>on_os4</t>
  </si>
  <si>
    <t>on_os5</t>
  </si>
  <si>
    <t>on_os6</t>
  </si>
  <si>
    <t>drużyna</t>
  </si>
  <si>
    <t>status</t>
  </si>
  <si>
    <t>koszty</t>
  </si>
  <si>
    <t>pkt proc.</t>
  </si>
  <si>
    <t>r</t>
  </si>
  <si>
    <t>pozycja</t>
  </si>
  <si>
    <t>pozycja_r</t>
  </si>
  <si>
    <t>link</t>
  </si>
  <si>
    <t>MIEJSCE</t>
  </si>
  <si>
    <t>DRUŻYNA</t>
  </si>
  <si>
    <t>PKT</t>
  </si>
  <si>
    <t>OSOBY NIEPEŁNOSPRAWNE</t>
  </si>
  <si>
    <t>Koszt</t>
  </si>
  <si>
    <t>Czas wdrożenia</t>
  </si>
  <si>
    <t>Potencjał</t>
  </si>
  <si>
    <t>osoby niepełnosprawne</t>
  </si>
  <si>
    <t>Adam Rękawica</t>
  </si>
  <si>
    <t>Barbara Słomka</t>
  </si>
  <si>
    <t>Balbina Gąska</t>
  </si>
  <si>
    <t>Jakub Kowalski</t>
  </si>
  <si>
    <t>Katarzyna Kosterska</t>
  </si>
  <si>
    <t>Małgorzata Kloc</t>
  </si>
  <si>
    <t>Urszula Malinowska</t>
  </si>
  <si>
    <t>&lt;-max</t>
  </si>
  <si>
    <t>pkt za osoby:</t>
  </si>
  <si>
    <t>&lt;-trzeba wpisać ręcznie</t>
  </si>
  <si>
    <t>wydatki:</t>
  </si>
  <si>
    <t>oszczędności:</t>
  </si>
  <si>
    <t>pkt za oszcz.</t>
  </si>
  <si>
    <t>suma pkt: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</si>
</sst>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88D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3A73A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indexed="64"/>
      </left>
      <right/>
      <top/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0" fillId="4" borderId="0" xfId="0" applyFill="1"/>
    <xf numFmtId="0" fontId="4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9" fontId="0" fillId="0" borderId="0" xfId="0" applyNumberFormat="1"/>
    <xf numFmtId="0" fontId="6" fillId="0" borderId="0" xfId="0" applyFont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9" fontId="5" fillId="0" borderId="2" xfId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7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106"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colors>
    <mruColors>
      <color rgb="FF3A73AB"/>
      <color rgb="FF3A0F97"/>
      <color rgb="FFE1CCF0"/>
      <color rgb="FFB88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G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ED2024"/>
      </a:accent1>
      <a:accent2>
        <a:srgbClr val="6799CB"/>
      </a:accent2>
      <a:accent3>
        <a:srgbClr val="00999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4A427-7E0B-4D40-8EFC-AE2AC93C9584}">
  <sheetPr codeName="Arkusz1"/>
  <dimension ref="A2:BJ17"/>
  <sheetViews>
    <sheetView showGridLines="0" tabSelected="1" workbookViewId="0" xr3:uid="{018D2590-4C2E-5A58-98BD-9AF2004D17F9}">
      <pane xSplit="2" topLeftCell="C1" activePane="topRight" state="frozen"/>
      <selection pane="topRight" activeCell="C4" sqref="C4"/>
    </sheetView>
  </sheetViews>
  <sheetFormatPr defaultColWidth="14.28515625" defaultRowHeight="27" customHeight="1"/>
  <cols>
    <col min="1" max="1" width="2.85546875" style="3" customWidth="1"/>
    <col min="2" max="3" width="28.5703125" style="3" customWidth="1"/>
    <col min="4" max="6" width="14.28515625" style="3"/>
    <col min="7" max="7" width="28.5703125" style="3" customWidth="1"/>
    <col min="8" max="10" width="14.28515625" style="3"/>
    <col min="11" max="11" width="28.5703125" style="3" customWidth="1"/>
    <col min="12" max="14" width="14.28515625" style="3"/>
    <col min="15" max="15" width="28.5703125" style="3" customWidth="1"/>
    <col min="16" max="18" width="14.28515625" style="3"/>
    <col min="19" max="19" width="28.5703125" style="3" customWidth="1"/>
    <col min="20" max="22" width="14.28515625" style="3"/>
    <col min="23" max="23" width="28.5703125" style="3" customWidth="1"/>
    <col min="24" max="26" width="14.28515625" style="3"/>
    <col min="27" max="27" width="28.5703125" style="3" customWidth="1"/>
    <col min="28" max="30" width="14.28515625" style="3"/>
    <col min="31" max="31" width="28.5703125" style="3" customWidth="1"/>
    <col min="32" max="34" width="14.28515625" style="3"/>
    <col min="35" max="35" width="28.5703125" style="3" customWidth="1"/>
    <col min="36" max="38" width="14.28515625" style="3"/>
    <col min="39" max="39" width="28.5703125" style="3" customWidth="1"/>
    <col min="40" max="42" width="14.28515625" style="3"/>
    <col min="43" max="43" width="28.5703125" style="3" customWidth="1"/>
    <col min="44" max="46" width="14.28515625" style="3"/>
    <col min="47" max="47" width="28.5703125" style="3" customWidth="1"/>
    <col min="48" max="50" width="14.28515625" style="3"/>
    <col min="51" max="51" width="28.5703125" style="3" customWidth="1"/>
    <col min="52" max="54" width="14.28515625" style="3"/>
    <col min="55" max="55" width="28.5703125" style="3" customWidth="1"/>
    <col min="56" max="58" width="14.28515625" style="3"/>
    <col min="59" max="59" width="28.5703125" style="3" customWidth="1"/>
    <col min="60" max="16384" width="14.28515625" style="3"/>
  </cols>
  <sheetData>
    <row r="2" spans="1:62" ht="27" customHeight="1">
      <c r="C2" s="48" t="s">
        <v>0</v>
      </c>
      <c r="D2" s="49"/>
      <c r="E2" s="50"/>
      <c r="G2" s="48" t="s">
        <v>1</v>
      </c>
      <c r="H2" s="49"/>
      <c r="I2" s="50"/>
      <c r="K2" s="48" t="s">
        <v>2</v>
      </c>
      <c r="L2" s="49"/>
      <c r="M2" s="50"/>
      <c r="O2" s="48" t="s">
        <v>3</v>
      </c>
      <c r="P2" s="49"/>
      <c r="Q2" s="50"/>
      <c r="S2" s="48" t="s">
        <v>4</v>
      </c>
      <c r="T2" s="49"/>
      <c r="U2" s="50"/>
      <c r="W2" s="48" t="s">
        <v>5</v>
      </c>
      <c r="X2" s="49"/>
      <c r="Y2" s="50"/>
      <c r="AA2" s="48" t="s">
        <v>6</v>
      </c>
      <c r="AB2" s="49"/>
      <c r="AC2" s="50"/>
      <c r="AE2" s="48" t="s">
        <v>7</v>
      </c>
      <c r="AF2" s="49"/>
      <c r="AG2" s="50"/>
      <c r="AI2" s="48" t="s">
        <v>8</v>
      </c>
      <c r="AJ2" s="49"/>
      <c r="AK2" s="50"/>
      <c r="AM2" s="48" t="s">
        <v>9</v>
      </c>
      <c r="AN2" s="49"/>
      <c r="AO2" s="50"/>
      <c r="AQ2" s="48" t="s">
        <v>10</v>
      </c>
      <c r="AR2" s="49"/>
      <c r="AS2" s="50"/>
      <c r="AU2" s="48" t="s">
        <v>11</v>
      </c>
      <c r="AV2" s="49"/>
      <c r="AW2" s="50"/>
      <c r="AY2" s="48" t="s">
        <v>12</v>
      </c>
      <c r="AZ2" s="49"/>
      <c r="BA2" s="50"/>
      <c r="BC2" s="48" t="s">
        <v>13</v>
      </c>
      <c r="BD2" s="49"/>
      <c r="BE2" s="50"/>
      <c r="BG2" s="48" t="s">
        <v>14</v>
      </c>
      <c r="BH2" s="49"/>
      <c r="BI2" s="50"/>
    </row>
    <row r="3" spans="1:62" ht="27" customHeight="1" thickBot="1">
      <c r="B3" s="4" t="s">
        <v>15</v>
      </c>
      <c r="C3" s="5" t="s">
        <v>16</v>
      </c>
      <c r="D3" s="5" t="s">
        <v>17</v>
      </c>
      <c r="E3" s="23" t="s">
        <v>18</v>
      </c>
      <c r="G3" s="5" t="s">
        <v>16</v>
      </c>
      <c r="H3" s="5" t="s">
        <v>17</v>
      </c>
      <c r="I3" s="23" t="s">
        <v>18</v>
      </c>
      <c r="K3" s="5" t="s">
        <v>16</v>
      </c>
      <c r="L3" s="5" t="s">
        <v>17</v>
      </c>
      <c r="M3" s="23" t="s">
        <v>18</v>
      </c>
      <c r="O3" s="5" t="s">
        <v>16</v>
      </c>
      <c r="P3" s="5" t="s">
        <v>17</v>
      </c>
      <c r="Q3" s="23" t="s">
        <v>18</v>
      </c>
      <c r="S3" s="5" t="s">
        <v>16</v>
      </c>
      <c r="T3" s="5" t="s">
        <v>17</v>
      </c>
      <c r="U3" s="23" t="s">
        <v>18</v>
      </c>
      <c r="V3" s="6"/>
      <c r="W3" s="5" t="s">
        <v>16</v>
      </c>
      <c r="X3" s="5" t="s">
        <v>17</v>
      </c>
      <c r="Y3" s="23" t="s">
        <v>18</v>
      </c>
      <c r="AA3" s="5" t="s">
        <v>16</v>
      </c>
      <c r="AB3" s="5" t="s">
        <v>17</v>
      </c>
      <c r="AC3" s="23" t="s">
        <v>18</v>
      </c>
      <c r="AD3" s="6"/>
      <c r="AE3" s="5" t="s">
        <v>16</v>
      </c>
      <c r="AF3" s="5" t="s">
        <v>17</v>
      </c>
      <c r="AG3" s="23" t="s">
        <v>18</v>
      </c>
      <c r="AI3" s="5" t="s">
        <v>16</v>
      </c>
      <c r="AJ3" s="5" t="s">
        <v>17</v>
      </c>
      <c r="AK3" s="23" t="s">
        <v>18</v>
      </c>
      <c r="AM3" s="5" t="s">
        <v>16</v>
      </c>
      <c r="AN3" s="5" t="s">
        <v>17</v>
      </c>
      <c r="AO3" s="23" t="s">
        <v>18</v>
      </c>
      <c r="AQ3" s="5" t="s">
        <v>16</v>
      </c>
      <c r="AR3" s="5" t="s">
        <v>17</v>
      </c>
      <c r="AS3" s="23" t="s">
        <v>18</v>
      </c>
      <c r="AU3" s="5" t="s">
        <v>16</v>
      </c>
      <c r="AV3" s="5" t="s">
        <v>17</v>
      </c>
      <c r="AW3" s="23" t="s">
        <v>18</v>
      </c>
      <c r="AY3" s="5" t="s">
        <v>16</v>
      </c>
      <c r="AZ3" s="5" t="s">
        <v>17</v>
      </c>
      <c r="BA3" s="23" t="s">
        <v>18</v>
      </c>
      <c r="BC3" s="5" t="s">
        <v>16</v>
      </c>
      <c r="BD3" s="5" t="s">
        <v>17</v>
      </c>
      <c r="BE3" s="23" t="s">
        <v>18</v>
      </c>
      <c r="BG3" s="5" t="s">
        <v>16</v>
      </c>
      <c r="BH3" s="5" t="s">
        <v>17</v>
      </c>
      <c r="BI3" s="23" t="s">
        <v>18</v>
      </c>
    </row>
    <row r="4" spans="1:62" ht="27" customHeight="1" thickTop="1" thickBot="1">
      <c r="A4" s="7"/>
      <c r="B4" s="8" t="s">
        <v>19</v>
      </c>
      <c r="C4" s="42" t="s">
        <v>20</v>
      </c>
      <c r="D4" s="9">
        <f>IF(C4="","",VLOOKUP(C4,Dane!$A:$J,8,0))</f>
        <v>4800</v>
      </c>
      <c r="E4" s="9">
        <f>IF(C4="","",VLOOKUP(C4,Dane!$A:$P,MATCH($B4,$B$4:$B$9,0)+10,0))</f>
        <v>8</v>
      </c>
      <c r="F4" s="10" t="str">
        <f>IF(COUNTIF(C$4:C$9,C4)&gt;1,"!","")</f>
        <v/>
      </c>
      <c r="G4" s="42"/>
      <c r="H4" s="9" t="str">
        <f>IF(G4="","",VLOOKUP(G4,Dane!$A:$J,8,0))</f>
        <v/>
      </c>
      <c r="I4" s="9" t="str">
        <f>IF(G4="","",VLOOKUP(G4,Dane!$A:$P,MATCH($B4,$B$4:$B$9,0)+10,0))</f>
        <v/>
      </c>
      <c r="J4" s="10" t="str">
        <f>IF(COUNTIF(G$4:G$9,G4)&gt;1,"!","")</f>
        <v/>
      </c>
      <c r="K4" s="42"/>
      <c r="L4" s="9" t="str">
        <f>IF(K4="","",VLOOKUP(K4,Dane!$A:$J,8,0))</f>
        <v/>
      </c>
      <c r="M4" s="9" t="str">
        <f>IF(K4="","",VLOOKUP(K4,Dane!$A:$P,MATCH($B4,$B$4:$B$9,0)+10,0))</f>
        <v/>
      </c>
      <c r="N4" s="10" t="str">
        <f>IF(COUNTIF(K$4:K$9,K4)&gt;1,"!","")</f>
        <v/>
      </c>
      <c r="O4" s="42"/>
      <c r="P4" s="9" t="str">
        <f>IF(O4="","",VLOOKUP(O4,Dane!$A:$J,8,0))</f>
        <v/>
      </c>
      <c r="Q4" s="9" t="str">
        <f>IF(O4="","",VLOOKUP(O4,Dane!$A:$P,MATCH($B4,$B$4:$B$9,0)+10,0))</f>
        <v/>
      </c>
      <c r="R4" s="10" t="str">
        <f>IF(COUNTIF(O$4:O$9,O4)&gt;1,"!","")</f>
        <v/>
      </c>
      <c r="S4" s="42"/>
      <c r="T4" s="9" t="str">
        <f>IF(S4="","",VLOOKUP(S4,Dane!$A:$J,8,0))</f>
        <v/>
      </c>
      <c r="U4" s="9" t="str">
        <f>IF(S4="","",VLOOKUP(S4,Dane!$A:$P,MATCH($B4,$B$4:$B$9,0)+10,0))</f>
        <v/>
      </c>
      <c r="V4" s="10" t="str">
        <f>IF(COUNTIF(S$4:S$9,S4)&gt;1,"!","")</f>
        <v/>
      </c>
      <c r="W4" s="42"/>
      <c r="X4" s="9" t="str">
        <f>IF(W4="","",VLOOKUP(W4,Dane!$A:$J,8,0))</f>
        <v/>
      </c>
      <c r="Y4" s="9" t="str">
        <f>IF(W4="","",VLOOKUP(W4,Dane!$A:$P,MATCH($B4,$B$4:$B$9,0)+10,0))</f>
        <v/>
      </c>
      <c r="Z4" s="10" t="str">
        <f>IF(COUNTIF(W$4:W$9,W4)&gt;1,"!","")</f>
        <v/>
      </c>
      <c r="AA4" s="42"/>
      <c r="AB4" s="9" t="str">
        <f>IF(AA4="","",VLOOKUP(AA4,Dane!$A:$J,8,0))</f>
        <v/>
      </c>
      <c r="AC4" s="9" t="str">
        <f>IF(AA4="","",VLOOKUP(AA4,Dane!$A:$P,MATCH($B4,$B$4:$B$9,0)+10,0))</f>
        <v/>
      </c>
      <c r="AD4" s="10" t="str">
        <f>IF(COUNTIF(AA$4:AA$9,AA4)&gt;1,"!","")</f>
        <v/>
      </c>
      <c r="AE4" s="42"/>
      <c r="AF4" s="9" t="str">
        <f>IF(AE4="","",VLOOKUP(AE4,Dane!$A:$J,8,0))</f>
        <v/>
      </c>
      <c r="AG4" s="9" t="str">
        <f>IF(AE4="","",VLOOKUP(AE4,Dane!$A:$P,MATCH($B4,$B$4:$B$9,0)+10,0))</f>
        <v/>
      </c>
      <c r="AH4" s="10" t="str">
        <f>IF(COUNTIF(AE$4:AE$9,AE4)&gt;1,"!","")</f>
        <v/>
      </c>
      <c r="AI4" s="42"/>
      <c r="AJ4" s="9" t="str">
        <f>IF(AI4="","",VLOOKUP(AI4,Dane!$A:$J,8,0))</f>
        <v/>
      </c>
      <c r="AK4" s="9" t="str">
        <f>IF(AI4="","",VLOOKUP(AI4,Dane!$A:$P,MATCH($B4,$B$4:$B$9,0)+10,0))</f>
        <v/>
      </c>
      <c r="AL4" s="10" t="str">
        <f>IF(COUNTIF(AI$4:AI$9,AI4)&gt;1,"!","")</f>
        <v/>
      </c>
      <c r="AM4" s="42"/>
      <c r="AN4" s="9" t="str">
        <f>IF(AM4="","",VLOOKUP(AM4,Dane!$A:$J,8,0))</f>
        <v/>
      </c>
      <c r="AO4" s="9" t="str">
        <f>IF(AM4="","",VLOOKUP(AM4,Dane!$A:$P,MATCH($B4,$B$4:$B$9,0)+10,0))</f>
        <v/>
      </c>
      <c r="AP4" s="10" t="str">
        <f>IF(COUNTIF(AM$4:AM$9,AM4)&gt;1,"!","")</f>
        <v/>
      </c>
      <c r="AQ4" s="42"/>
      <c r="AR4" s="9" t="str">
        <f>IF(AQ4="","",VLOOKUP(AQ4,Dane!$A:$J,8,0))</f>
        <v/>
      </c>
      <c r="AS4" s="9" t="str">
        <f>IF(AQ4="","",VLOOKUP(AQ4,Dane!$A:$P,MATCH($B4,$B$4:$B$9,0)+10,0))</f>
        <v/>
      </c>
      <c r="AT4" s="10" t="str">
        <f>IF(COUNTIF(AQ$4:AQ$9,AQ4)&gt;1,"!","")</f>
        <v/>
      </c>
      <c r="AU4" s="42"/>
      <c r="AV4" s="9" t="str">
        <f>IF(AU4="","",VLOOKUP(AU4,Dane!$A:$J,8,0))</f>
        <v/>
      </c>
      <c r="AW4" s="9" t="str">
        <f>IF(AU4="","",VLOOKUP(AU4,Dane!$A:$P,MATCH($B4,$B$4:$B$9,0)+10,0))</f>
        <v/>
      </c>
      <c r="AX4" s="10" t="str">
        <f>IF(COUNTIF(AU$4:AU$9,AU4)&gt;1,"!","")</f>
        <v/>
      </c>
      <c r="AY4" s="42"/>
      <c r="AZ4" s="9" t="str">
        <f>IF(AY4="","",VLOOKUP(AY4,Dane!$A:$J,8,0))</f>
        <v/>
      </c>
      <c r="BA4" s="9" t="str">
        <f>IF(AY4="","",VLOOKUP(AY4,Dane!$A:$P,MATCH($B4,$B$4:$B$9,0)+10,0))</f>
        <v/>
      </c>
      <c r="BB4" s="10" t="str">
        <f>IF(COUNTIF(AY$4:AY$9,AY4)&gt;1,"!","")</f>
        <v/>
      </c>
      <c r="BC4" s="42"/>
      <c r="BD4" s="9" t="str">
        <f>IF(BC4="","",VLOOKUP(BC4,Dane!$A:$J,8,0))</f>
        <v/>
      </c>
      <c r="BE4" s="9" t="str">
        <f>IF(BC4="","",VLOOKUP(BC4,Dane!$A:$P,MATCH($B4,$B$4:$B$9,0)+10,0))</f>
        <v/>
      </c>
      <c r="BF4" s="10" t="str">
        <f>IF(COUNTIF(BC$4:BC$9,BC4)&gt;1,"!","")</f>
        <v/>
      </c>
      <c r="BG4" s="42"/>
      <c r="BH4" s="9" t="str">
        <f>IF(BG4="","",VLOOKUP(BG4,Dane!$A:$J,8,0))</f>
        <v/>
      </c>
      <c r="BI4" s="9" t="str">
        <f>IF(BG4="","",VLOOKUP(BG4,Dane!$A:$P,MATCH($B4,$B$4:$B$9,0)+10,0))</f>
        <v/>
      </c>
      <c r="BJ4" s="10" t="str">
        <f>IF(COUNTIF(BG$4:BG$9,BG4)&gt;1,"!","")</f>
        <v/>
      </c>
    </row>
    <row r="5" spans="1:62" ht="27" customHeight="1" thickTop="1" thickBot="1">
      <c r="B5" s="11" t="s">
        <v>21</v>
      </c>
      <c r="C5" s="43" t="s">
        <v>22</v>
      </c>
      <c r="D5" s="12">
        <f>IF(C5="","",VLOOKUP(C5,Dane!$A:$J,8,0))</f>
        <v>3600</v>
      </c>
      <c r="E5" s="13">
        <f>IF(C5="","",VLOOKUP(C5,Dane!$A:$P,MATCH($B5,$B$4:$B$9,0)+10,0))</f>
        <v>9</v>
      </c>
      <c r="F5" s="10" t="str">
        <f t="shared" ref="F5:F9" si="0">IF(COUNTIF(C$4:C$9,C5)&gt;1,"!","")</f>
        <v/>
      </c>
      <c r="G5" s="43"/>
      <c r="H5" s="12" t="str">
        <f>IF(G5="","",VLOOKUP(G5,Dane!$A:$J,8,0))</f>
        <v/>
      </c>
      <c r="I5" s="13" t="str">
        <f>IF(G5="","",VLOOKUP(G5,Dane!$A:$P,MATCH($B5,$B$4:$B$9,0)+10,0))</f>
        <v/>
      </c>
      <c r="J5" s="10" t="str">
        <f t="shared" ref="J5:J9" si="1">IF(COUNTIF(G$4:G$9,G5)&gt;1,"!","")</f>
        <v/>
      </c>
      <c r="K5" s="43"/>
      <c r="L5" s="12" t="str">
        <f>IF(K5="","",VLOOKUP(K5,Dane!$A:$J,8,0))</f>
        <v/>
      </c>
      <c r="M5" s="13" t="str">
        <f>IF(K5="","",VLOOKUP(K5,Dane!$A:$P,MATCH($B5,$B$4:$B$9,0)+10,0))</f>
        <v/>
      </c>
      <c r="N5" s="10" t="str">
        <f t="shared" ref="N5:N9" si="2">IF(COUNTIF(K$4:K$9,K5)&gt;1,"!","")</f>
        <v/>
      </c>
      <c r="O5" s="43"/>
      <c r="P5" s="12" t="str">
        <f>IF(O5="","",VLOOKUP(O5,Dane!$A:$J,8,0))</f>
        <v/>
      </c>
      <c r="Q5" s="13" t="str">
        <f>IF(O5="","",VLOOKUP(O5,Dane!$A:$P,MATCH($B5,$B$4:$B$9,0)+10,0))</f>
        <v/>
      </c>
      <c r="R5" s="10" t="str">
        <f t="shared" ref="R5:R9" si="3">IF(COUNTIF(O$4:O$9,O5)&gt;1,"!","")</f>
        <v/>
      </c>
      <c r="S5" s="43"/>
      <c r="T5" s="12" t="str">
        <f>IF(S5="","",VLOOKUP(S5,Dane!$A:$J,8,0))</f>
        <v/>
      </c>
      <c r="U5" s="13" t="str">
        <f>IF(S5="","",VLOOKUP(S5,Dane!$A:$P,MATCH($B5,$B$4:$B$9,0)+10,0))</f>
        <v/>
      </c>
      <c r="V5" s="10" t="str">
        <f t="shared" ref="V5:V9" si="4">IF(COUNTIF(S$4:S$9,S5)&gt;1,"!","")</f>
        <v/>
      </c>
      <c r="W5" s="43"/>
      <c r="X5" s="12" t="str">
        <f>IF(W5="","",VLOOKUP(W5,Dane!$A:$J,8,0))</f>
        <v/>
      </c>
      <c r="Y5" s="13" t="str">
        <f>IF(W5="","",VLOOKUP(W5,Dane!$A:$P,MATCH($B5,$B$4:$B$9,0)+10,0))</f>
        <v/>
      </c>
      <c r="Z5" s="10" t="str">
        <f t="shared" ref="Z5:Z9" si="5">IF(COUNTIF(W$4:W$9,W5)&gt;1,"!","")</f>
        <v/>
      </c>
      <c r="AA5" s="43"/>
      <c r="AB5" s="12" t="str">
        <f>IF(AA5="","",VLOOKUP(AA5,Dane!$A:$J,8,0))</f>
        <v/>
      </c>
      <c r="AC5" s="13" t="str">
        <f>IF(AA5="","",VLOOKUP(AA5,Dane!$A:$P,MATCH($B5,$B$4:$B$9,0)+10,0))</f>
        <v/>
      </c>
      <c r="AD5" s="10" t="str">
        <f t="shared" ref="AD5:AD9" si="6">IF(COUNTIF(AA$4:AA$9,AA5)&gt;1,"!","")</f>
        <v/>
      </c>
      <c r="AE5" s="43"/>
      <c r="AF5" s="12" t="str">
        <f>IF(AE5="","",VLOOKUP(AE5,Dane!$A:$J,8,0))</f>
        <v/>
      </c>
      <c r="AG5" s="13" t="str">
        <f>IF(AE5="","",VLOOKUP(AE5,Dane!$A:$P,MATCH($B5,$B$4:$B$9,0)+10,0))</f>
        <v/>
      </c>
      <c r="AH5" s="10" t="str">
        <f t="shared" ref="AH5:AH9" si="7">IF(COUNTIF(AE$4:AE$9,AE5)&gt;1,"!","")</f>
        <v/>
      </c>
      <c r="AI5" s="43"/>
      <c r="AJ5" s="12" t="str">
        <f>IF(AI5="","",VLOOKUP(AI5,Dane!$A:$J,8,0))</f>
        <v/>
      </c>
      <c r="AK5" s="13" t="str">
        <f>IF(AI5="","",VLOOKUP(AI5,Dane!$A:$P,MATCH($B5,$B$4:$B$9,0)+10,0))</f>
        <v/>
      </c>
      <c r="AL5" s="10" t="str">
        <f t="shared" ref="AL5:AL9" si="8">IF(COUNTIF(AI$4:AI$9,AI5)&gt;1,"!","")</f>
        <v/>
      </c>
      <c r="AM5" s="43"/>
      <c r="AN5" s="12" t="str">
        <f>IF(AM5="","",VLOOKUP(AM5,Dane!$A:$J,8,0))</f>
        <v/>
      </c>
      <c r="AO5" s="13" t="str">
        <f>IF(AM5="","",VLOOKUP(AM5,Dane!$A:$P,MATCH($B5,$B$4:$B$9,0)+10,0))</f>
        <v/>
      </c>
      <c r="AP5" s="10" t="str">
        <f t="shared" ref="AP5:AP9" si="9">IF(COUNTIF(AM$4:AM$9,AM5)&gt;1,"!","")</f>
        <v/>
      </c>
      <c r="AQ5" s="43"/>
      <c r="AR5" s="12" t="str">
        <f>IF(AQ5="","",VLOOKUP(AQ5,Dane!$A:$J,8,0))</f>
        <v/>
      </c>
      <c r="AS5" s="13" t="str">
        <f>IF(AQ5="","",VLOOKUP(AQ5,Dane!$A:$P,MATCH($B5,$B$4:$B$9,0)+10,0))</f>
        <v/>
      </c>
      <c r="AT5" s="10" t="str">
        <f t="shared" ref="AT5:AT9" si="10">IF(COUNTIF(AQ$4:AQ$9,AQ5)&gt;1,"!","")</f>
        <v/>
      </c>
      <c r="AU5" s="43"/>
      <c r="AV5" s="12" t="str">
        <f>IF(AU5="","",VLOOKUP(AU5,Dane!$A:$J,8,0))</f>
        <v/>
      </c>
      <c r="AW5" s="13" t="str">
        <f>IF(AU5="","",VLOOKUP(AU5,Dane!$A:$P,MATCH($B5,$B$4:$B$9,0)+10,0))</f>
        <v/>
      </c>
      <c r="AX5" s="10" t="str">
        <f t="shared" ref="AX5:AX9" si="11">IF(COUNTIF(AU$4:AU$9,AU5)&gt;1,"!","")</f>
        <v/>
      </c>
      <c r="AY5" s="43"/>
      <c r="AZ5" s="12" t="str">
        <f>IF(AY5="","",VLOOKUP(AY5,Dane!$A:$J,8,0))</f>
        <v/>
      </c>
      <c r="BA5" s="13" t="str">
        <f>IF(AY5="","",VLOOKUP(AY5,Dane!$A:$P,MATCH($B5,$B$4:$B$9,0)+10,0))</f>
        <v/>
      </c>
      <c r="BB5" s="10" t="str">
        <f t="shared" ref="BB5:BB9" si="12">IF(COUNTIF(AY$4:AY$9,AY5)&gt;1,"!","")</f>
        <v/>
      </c>
      <c r="BC5" s="43"/>
      <c r="BD5" s="12" t="str">
        <f>IF(BC5="","",VLOOKUP(BC5,Dane!$A:$J,8,0))</f>
        <v/>
      </c>
      <c r="BE5" s="13" t="str">
        <f>IF(BC5="","",VLOOKUP(BC5,Dane!$A:$P,MATCH($B5,$B$4:$B$9,0)+10,0))</f>
        <v/>
      </c>
      <c r="BF5" s="10" t="str">
        <f t="shared" ref="BF5:BF9" si="13">IF(COUNTIF(BC$4:BC$9,BC5)&gt;1,"!","")</f>
        <v/>
      </c>
      <c r="BG5" s="43"/>
      <c r="BH5" s="12" t="str">
        <f>IF(BG5="","",VLOOKUP(BG5,Dane!$A:$J,8,0))</f>
        <v/>
      </c>
      <c r="BI5" s="13" t="str">
        <f>IF(BG5="","",VLOOKUP(BG5,Dane!$A:$P,MATCH($B5,$B$4:$B$9,0)+10,0))</f>
        <v/>
      </c>
      <c r="BJ5" s="10" t="str">
        <f t="shared" ref="BJ5:BJ9" si="14">IF(COUNTIF(BG$4:BG$9,BG5)&gt;1,"!","")</f>
        <v/>
      </c>
    </row>
    <row r="6" spans="1:62" ht="27" customHeight="1" thickTop="1" thickBot="1">
      <c r="B6" s="14" t="s">
        <v>23</v>
      </c>
      <c r="C6" s="44" t="s">
        <v>24</v>
      </c>
      <c r="D6" s="14">
        <f>IF(C6="","",VLOOKUP(C6,Dane!$A:$J,8,0))</f>
        <v>2900</v>
      </c>
      <c r="E6" s="15">
        <f>IF(C6="","",VLOOKUP(C6,Dane!$A:$P,MATCH($B6,$B$4:$B$9,0)+10,0))</f>
        <v>7</v>
      </c>
      <c r="F6" s="10" t="str">
        <f t="shared" si="0"/>
        <v/>
      </c>
      <c r="G6" s="44"/>
      <c r="H6" s="14" t="str">
        <f>IF(G6="","",VLOOKUP(G6,Dane!$A:$J,8,0))</f>
        <v/>
      </c>
      <c r="I6" s="15" t="str">
        <f>IF(G6="","",VLOOKUP(G6,Dane!$A:$P,MATCH($B6,$B$4:$B$9,0)+10,0))</f>
        <v/>
      </c>
      <c r="J6" s="10" t="str">
        <f t="shared" si="1"/>
        <v/>
      </c>
      <c r="K6" s="44"/>
      <c r="L6" s="14" t="str">
        <f>IF(K6="","",VLOOKUP(K6,Dane!$A:$J,8,0))</f>
        <v/>
      </c>
      <c r="M6" s="15" t="str">
        <f>IF(K6="","",VLOOKUP(K6,Dane!$A:$P,MATCH($B6,$B$4:$B$9,0)+10,0))</f>
        <v/>
      </c>
      <c r="N6" s="10" t="str">
        <f t="shared" si="2"/>
        <v/>
      </c>
      <c r="O6" s="44"/>
      <c r="P6" s="14" t="str">
        <f>IF(O6="","",VLOOKUP(O6,Dane!$A:$J,8,0))</f>
        <v/>
      </c>
      <c r="Q6" s="15" t="str">
        <f>IF(O6="","",VLOOKUP(O6,Dane!$A:$P,MATCH($B6,$B$4:$B$9,0)+10,0))</f>
        <v/>
      </c>
      <c r="R6" s="10" t="str">
        <f t="shared" si="3"/>
        <v/>
      </c>
      <c r="S6" s="44"/>
      <c r="T6" s="14" t="str">
        <f>IF(S6="","",VLOOKUP(S6,Dane!$A:$J,8,0))</f>
        <v/>
      </c>
      <c r="U6" s="15" t="str">
        <f>IF(S6="","",VLOOKUP(S6,Dane!$A:$P,MATCH($B6,$B$4:$B$9,0)+10,0))</f>
        <v/>
      </c>
      <c r="V6" s="10" t="str">
        <f t="shared" si="4"/>
        <v/>
      </c>
      <c r="W6" s="44"/>
      <c r="X6" s="14" t="str">
        <f>IF(W6="","",VLOOKUP(W6,Dane!$A:$J,8,0))</f>
        <v/>
      </c>
      <c r="Y6" s="15" t="str">
        <f>IF(W6="","",VLOOKUP(W6,Dane!$A:$P,MATCH($B6,$B$4:$B$9,0)+10,0))</f>
        <v/>
      </c>
      <c r="Z6" s="10" t="str">
        <f t="shared" si="5"/>
        <v/>
      </c>
      <c r="AA6" s="44"/>
      <c r="AB6" s="14" t="str">
        <f>IF(AA6="","",VLOOKUP(AA6,Dane!$A:$J,8,0))</f>
        <v/>
      </c>
      <c r="AC6" s="15" t="str">
        <f>IF(AA6="","",VLOOKUP(AA6,Dane!$A:$P,MATCH($B6,$B$4:$B$9,0)+10,0))</f>
        <v/>
      </c>
      <c r="AD6" s="10" t="str">
        <f t="shared" si="6"/>
        <v/>
      </c>
      <c r="AE6" s="44"/>
      <c r="AF6" s="14" t="str">
        <f>IF(AE6="","",VLOOKUP(AE6,Dane!$A:$J,8,0))</f>
        <v/>
      </c>
      <c r="AG6" s="15" t="str">
        <f>IF(AE6="","",VLOOKUP(AE6,Dane!$A:$P,MATCH($B6,$B$4:$B$9,0)+10,0))</f>
        <v/>
      </c>
      <c r="AH6" s="10" t="str">
        <f t="shared" si="7"/>
        <v/>
      </c>
      <c r="AI6" s="44"/>
      <c r="AJ6" s="14" t="str">
        <f>IF(AI6="","",VLOOKUP(AI6,Dane!$A:$J,8,0))</f>
        <v/>
      </c>
      <c r="AK6" s="15" t="str">
        <f>IF(AI6="","",VLOOKUP(AI6,Dane!$A:$P,MATCH($B6,$B$4:$B$9,0)+10,0))</f>
        <v/>
      </c>
      <c r="AL6" s="10" t="str">
        <f t="shared" si="8"/>
        <v/>
      </c>
      <c r="AM6" s="44"/>
      <c r="AN6" s="14" t="str">
        <f>IF(AM6="","",VLOOKUP(AM6,Dane!$A:$J,8,0))</f>
        <v/>
      </c>
      <c r="AO6" s="15" t="str">
        <f>IF(AM6="","",VLOOKUP(AM6,Dane!$A:$P,MATCH($B6,$B$4:$B$9,0)+10,0))</f>
        <v/>
      </c>
      <c r="AP6" s="10" t="str">
        <f t="shared" si="9"/>
        <v/>
      </c>
      <c r="AQ6" s="44"/>
      <c r="AR6" s="14" t="str">
        <f>IF(AQ6="","",VLOOKUP(AQ6,Dane!$A:$J,8,0))</f>
        <v/>
      </c>
      <c r="AS6" s="15" t="str">
        <f>IF(AQ6="","",VLOOKUP(AQ6,Dane!$A:$P,MATCH($B6,$B$4:$B$9,0)+10,0))</f>
        <v/>
      </c>
      <c r="AT6" s="10" t="str">
        <f t="shared" si="10"/>
        <v/>
      </c>
      <c r="AU6" s="44"/>
      <c r="AV6" s="14" t="str">
        <f>IF(AU6="","",VLOOKUP(AU6,Dane!$A:$J,8,0))</f>
        <v/>
      </c>
      <c r="AW6" s="15" t="str">
        <f>IF(AU6="","",VLOOKUP(AU6,Dane!$A:$P,MATCH($B6,$B$4:$B$9,0)+10,0))</f>
        <v/>
      </c>
      <c r="AX6" s="10" t="str">
        <f t="shared" si="11"/>
        <v/>
      </c>
      <c r="AY6" s="44"/>
      <c r="AZ6" s="14" t="str">
        <f>IF(AY6="","",VLOOKUP(AY6,Dane!$A:$J,8,0))</f>
        <v/>
      </c>
      <c r="BA6" s="15" t="str">
        <f>IF(AY6="","",VLOOKUP(AY6,Dane!$A:$P,MATCH($B6,$B$4:$B$9,0)+10,0))</f>
        <v/>
      </c>
      <c r="BB6" s="10" t="str">
        <f t="shared" si="12"/>
        <v/>
      </c>
      <c r="BC6" s="44"/>
      <c r="BD6" s="14" t="str">
        <f>IF(BC6="","",VLOOKUP(BC6,Dane!$A:$J,8,0))</f>
        <v/>
      </c>
      <c r="BE6" s="15" t="str">
        <f>IF(BC6="","",VLOOKUP(BC6,Dane!$A:$P,MATCH($B6,$B$4:$B$9,0)+10,0))</f>
        <v/>
      </c>
      <c r="BF6" s="10" t="str">
        <f t="shared" si="13"/>
        <v/>
      </c>
      <c r="BG6" s="44"/>
      <c r="BH6" s="14" t="str">
        <f>IF(BG6="","",VLOOKUP(BG6,Dane!$A:$J,8,0))</f>
        <v/>
      </c>
      <c r="BI6" s="15" t="str">
        <f>IF(BG6="","",VLOOKUP(BG6,Dane!$A:$P,MATCH($B6,$B$4:$B$9,0)+10,0))</f>
        <v/>
      </c>
      <c r="BJ6" s="10" t="str">
        <f t="shared" si="14"/>
        <v/>
      </c>
    </row>
    <row r="7" spans="1:62" ht="27" customHeight="1" thickTop="1" thickBot="1">
      <c r="A7" s="7"/>
      <c r="B7" s="16" t="s">
        <v>23</v>
      </c>
      <c r="C7" s="45" t="s">
        <v>25</v>
      </c>
      <c r="D7" s="16">
        <f>IF(C7="","",VLOOKUP(C7,Dane!$A:$J,8,0))</f>
        <v>3800</v>
      </c>
      <c r="E7" s="17">
        <f>IF(C7="","",VLOOKUP(C7,Dane!$A:$P,MATCH($B7,$B$4:$B$9,0)+10,0))</f>
        <v>9</v>
      </c>
      <c r="F7" s="10" t="str">
        <f t="shared" si="0"/>
        <v/>
      </c>
      <c r="G7" s="45"/>
      <c r="H7" s="16" t="str">
        <f>IF(G7="","",VLOOKUP(G7,Dane!$A:$J,8,0))</f>
        <v/>
      </c>
      <c r="I7" s="17" t="str">
        <f>IF(G7="","",VLOOKUP(G7,Dane!$A:$P,MATCH($B7,$B$4:$B$9,0)+10,0))</f>
        <v/>
      </c>
      <c r="J7" s="10" t="str">
        <f t="shared" si="1"/>
        <v/>
      </c>
      <c r="K7" s="45"/>
      <c r="L7" s="16" t="str">
        <f>IF(K7="","",VLOOKUP(K7,Dane!$A:$J,8,0))</f>
        <v/>
      </c>
      <c r="M7" s="17" t="str">
        <f>IF(K7="","",VLOOKUP(K7,Dane!$A:$P,MATCH($B7,$B$4:$B$9,0)+10,0))</f>
        <v/>
      </c>
      <c r="N7" s="10" t="str">
        <f t="shared" si="2"/>
        <v/>
      </c>
      <c r="O7" s="45"/>
      <c r="P7" s="16" t="str">
        <f>IF(O7="","",VLOOKUP(O7,Dane!$A:$J,8,0))</f>
        <v/>
      </c>
      <c r="Q7" s="17" t="str">
        <f>IF(O7="","",VLOOKUP(O7,Dane!$A:$P,MATCH($B7,$B$4:$B$9,0)+10,0))</f>
        <v/>
      </c>
      <c r="R7" s="10" t="str">
        <f t="shared" si="3"/>
        <v/>
      </c>
      <c r="S7" s="45"/>
      <c r="T7" s="16" t="str">
        <f>IF(S7="","",VLOOKUP(S7,Dane!$A:$J,8,0))</f>
        <v/>
      </c>
      <c r="U7" s="17" t="str">
        <f>IF(S7="","",VLOOKUP(S7,Dane!$A:$P,MATCH($B7,$B$4:$B$9,0)+10,0))</f>
        <v/>
      </c>
      <c r="V7" s="10" t="str">
        <f t="shared" si="4"/>
        <v/>
      </c>
      <c r="W7" s="45"/>
      <c r="X7" s="16" t="str">
        <f>IF(W7="","",VLOOKUP(W7,Dane!$A:$J,8,0))</f>
        <v/>
      </c>
      <c r="Y7" s="17" t="str">
        <f>IF(W7="","",VLOOKUP(W7,Dane!$A:$P,MATCH($B7,$B$4:$B$9,0)+10,0))</f>
        <v/>
      </c>
      <c r="Z7" s="10" t="str">
        <f t="shared" si="5"/>
        <v/>
      </c>
      <c r="AA7" s="45"/>
      <c r="AB7" s="16" t="str">
        <f>IF(AA7="","",VLOOKUP(AA7,Dane!$A:$J,8,0))</f>
        <v/>
      </c>
      <c r="AC7" s="17" t="str">
        <f>IF(AA7="","",VLOOKUP(AA7,Dane!$A:$P,MATCH($B7,$B$4:$B$9,0)+10,0))</f>
        <v/>
      </c>
      <c r="AD7" s="10" t="str">
        <f t="shared" si="6"/>
        <v/>
      </c>
      <c r="AE7" s="45"/>
      <c r="AF7" s="16" t="str">
        <f>IF(AE7="","",VLOOKUP(AE7,Dane!$A:$J,8,0))</f>
        <v/>
      </c>
      <c r="AG7" s="17" t="str">
        <f>IF(AE7="","",VLOOKUP(AE7,Dane!$A:$P,MATCH($B7,$B$4:$B$9,0)+10,0))</f>
        <v/>
      </c>
      <c r="AH7" s="10" t="str">
        <f t="shared" si="7"/>
        <v/>
      </c>
      <c r="AI7" s="45"/>
      <c r="AJ7" s="16" t="str">
        <f>IF(AI7="","",VLOOKUP(AI7,Dane!$A:$J,8,0))</f>
        <v/>
      </c>
      <c r="AK7" s="17" t="str">
        <f>IF(AI7="","",VLOOKUP(AI7,Dane!$A:$P,MATCH($B7,$B$4:$B$9,0)+10,0))</f>
        <v/>
      </c>
      <c r="AL7" s="10" t="str">
        <f t="shared" si="8"/>
        <v/>
      </c>
      <c r="AM7" s="45"/>
      <c r="AN7" s="16" t="str">
        <f>IF(AM7="","",VLOOKUP(AM7,Dane!$A:$J,8,0))</f>
        <v/>
      </c>
      <c r="AO7" s="17" t="str">
        <f>IF(AM7="","",VLOOKUP(AM7,Dane!$A:$P,MATCH($B7,$B$4:$B$9,0)+10,0))</f>
        <v/>
      </c>
      <c r="AP7" s="10" t="str">
        <f t="shared" si="9"/>
        <v/>
      </c>
      <c r="AQ7" s="45"/>
      <c r="AR7" s="16" t="str">
        <f>IF(AQ7="","",VLOOKUP(AQ7,Dane!$A:$J,8,0))</f>
        <v/>
      </c>
      <c r="AS7" s="17" t="str">
        <f>IF(AQ7="","",VLOOKUP(AQ7,Dane!$A:$P,MATCH($B7,$B$4:$B$9,0)+10,0))</f>
        <v/>
      </c>
      <c r="AT7" s="10" t="str">
        <f t="shared" si="10"/>
        <v/>
      </c>
      <c r="AU7" s="45"/>
      <c r="AV7" s="16" t="str">
        <f>IF(AU7="","",VLOOKUP(AU7,Dane!$A:$J,8,0))</f>
        <v/>
      </c>
      <c r="AW7" s="17" t="str">
        <f>IF(AU7="","",VLOOKUP(AU7,Dane!$A:$P,MATCH($B7,$B$4:$B$9,0)+10,0))</f>
        <v/>
      </c>
      <c r="AX7" s="10" t="str">
        <f t="shared" si="11"/>
        <v/>
      </c>
      <c r="AY7" s="45"/>
      <c r="AZ7" s="16" t="str">
        <f>IF(AY7="","",VLOOKUP(AY7,Dane!$A:$J,8,0))</f>
        <v/>
      </c>
      <c r="BA7" s="17" t="str">
        <f>IF(AY7="","",VLOOKUP(AY7,Dane!$A:$P,MATCH($B7,$B$4:$B$9,0)+10,0))</f>
        <v/>
      </c>
      <c r="BB7" s="10" t="str">
        <f t="shared" si="12"/>
        <v/>
      </c>
      <c r="BC7" s="45"/>
      <c r="BD7" s="16" t="str">
        <f>IF(BC7="","",VLOOKUP(BC7,Dane!$A:$J,8,0))</f>
        <v/>
      </c>
      <c r="BE7" s="17" t="str">
        <f>IF(BC7="","",VLOOKUP(BC7,Dane!$A:$P,MATCH($B7,$B$4:$B$9,0)+10,0))</f>
        <v/>
      </c>
      <c r="BF7" s="10" t="str">
        <f t="shared" si="13"/>
        <v/>
      </c>
      <c r="BG7" s="45"/>
      <c r="BH7" s="16" t="str">
        <f>IF(BG7="","",VLOOKUP(BG7,Dane!$A:$J,8,0))</f>
        <v/>
      </c>
      <c r="BI7" s="17" t="str">
        <f>IF(BG7="","",VLOOKUP(BG7,Dane!$A:$P,MATCH($B7,$B$4:$B$9,0)+10,0))</f>
        <v/>
      </c>
      <c r="BJ7" s="10" t="str">
        <f t="shared" si="14"/>
        <v/>
      </c>
    </row>
    <row r="8" spans="1:62" ht="27" customHeight="1" thickTop="1" thickBot="1">
      <c r="A8" s="7"/>
      <c r="B8" s="18" t="s">
        <v>26</v>
      </c>
      <c r="C8" s="46" t="s">
        <v>27</v>
      </c>
      <c r="D8" s="18">
        <f>IF(C8="","",VLOOKUP(C8,Dane!$A:$J,8,0))</f>
        <v>2000</v>
      </c>
      <c r="E8" s="19">
        <f>IF(C8="","",VLOOKUP(C8,Dane!$A:$P,MATCH($B8,$B$4:$B$9,0)+10,0))</f>
        <v>9</v>
      </c>
      <c r="F8" s="10" t="str">
        <f t="shared" si="0"/>
        <v/>
      </c>
      <c r="G8" s="46"/>
      <c r="H8" s="18" t="str">
        <f>IF(G8="","",VLOOKUP(G8,Dane!$A:$J,8,0))</f>
        <v/>
      </c>
      <c r="I8" s="19" t="str">
        <f>IF(G8="","",VLOOKUP(G8,Dane!$A:$P,MATCH($B8,$B$4:$B$9,0)+10,0))</f>
        <v/>
      </c>
      <c r="J8" s="10" t="str">
        <f t="shared" si="1"/>
        <v/>
      </c>
      <c r="K8" s="46"/>
      <c r="L8" s="18" t="str">
        <f>IF(K8="","",VLOOKUP(K8,Dane!$A:$J,8,0))</f>
        <v/>
      </c>
      <c r="M8" s="19" t="str">
        <f>IF(K8="","",VLOOKUP(K8,Dane!$A:$P,MATCH($B8,$B$4:$B$9,0)+10,0))</f>
        <v/>
      </c>
      <c r="N8" s="10" t="str">
        <f t="shared" si="2"/>
        <v/>
      </c>
      <c r="O8" s="46"/>
      <c r="P8" s="18" t="str">
        <f>IF(O8="","",VLOOKUP(O8,Dane!$A:$J,8,0))</f>
        <v/>
      </c>
      <c r="Q8" s="19" t="str">
        <f>IF(O8="","",VLOOKUP(O8,Dane!$A:$P,MATCH($B8,$B$4:$B$9,0)+10,0))</f>
        <v/>
      </c>
      <c r="R8" s="10" t="str">
        <f t="shared" si="3"/>
        <v/>
      </c>
      <c r="S8" s="46"/>
      <c r="T8" s="18" t="str">
        <f>IF(S8="","",VLOOKUP(S8,Dane!$A:$J,8,0))</f>
        <v/>
      </c>
      <c r="U8" s="19" t="str">
        <f>IF(S8="","",VLOOKUP(S8,Dane!$A:$P,MATCH($B8,$B$4:$B$9,0)+10,0))</f>
        <v/>
      </c>
      <c r="V8" s="10" t="str">
        <f t="shared" si="4"/>
        <v/>
      </c>
      <c r="W8" s="46"/>
      <c r="X8" s="18" t="str">
        <f>IF(W8="","",VLOOKUP(W8,Dane!$A:$J,8,0))</f>
        <v/>
      </c>
      <c r="Y8" s="19" t="str">
        <f>IF(W8="","",VLOOKUP(W8,Dane!$A:$P,MATCH($B8,$B$4:$B$9,0)+10,0))</f>
        <v/>
      </c>
      <c r="Z8" s="10" t="str">
        <f t="shared" si="5"/>
        <v/>
      </c>
      <c r="AA8" s="46"/>
      <c r="AB8" s="18" t="str">
        <f>IF(AA8="","",VLOOKUP(AA8,Dane!$A:$J,8,0))</f>
        <v/>
      </c>
      <c r="AC8" s="19" t="str">
        <f>IF(AA8="","",VLOOKUP(AA8,Dane!$A:$P,MATCH($B8,$B$4:$B$9,0)+10,0))</f>
        <v/>
      </c>
      <c r="AD8" s="10" t="str">
        <f t="shared" si="6"/>
        <v/>
      </c>
      <c r="AE8" s="46"/>
      <c r="AF8" s="18" t="str">
        <f>IF(AE8="","",VLOOKUP(AE8,Dane!$A:$J,8,0))</f>
        <v/>
      </c>
      <c r="AG8" s="19" t="str">
        <f>IF(AE8="","",VLOOKUP(AE8,Dane!$A:$P,MATCH($B8,$B$4:$B$9,0)+10,0))</f>
        <v/>
      </c>
      <c r="AH8" s="10" t="str">
        <f t="shared" si="7"/>
        <v/>
      </c>
      <c r="AI8" s="46"/>
      <c r="AJ8" s="18" t="str">
        <f>IF(AI8="","",VLOOKUP(AI8,Dane!$A:$J,8,0))</f>
        <v/>
      </c>
      <c r="AK8" s="19" t="str">
        <f>IF(AI8="","",VLOOKUP(AI8,Dane!$A:$P,MATCH($B8,$B$4:$B$9,0)+10,0))</f>
        <v/>
      </c>
      <c r="AL8" s="10" t="str">
        <f t="shared" si="8"/>
        <v/>
      </c>
      <c r="AM8" s="46"/>
      <c r="AN8" s="18" t="str">
        <f>IF(AM8="","",VLOOKUP(AM8,Dane!$A:$J,8,0))</f>
        <v/>
      </c>
      <c r="AO8" s="19" t="str">
        <f>IF(AM8="","",VLOOKUP(AM8,Dane!$A:$P,MATCH($B8,$B$4:$B$9,0)+10,0))</f>
        <v/>
      </c>
      <c r="AP8" s="10" t="str">
        <f t="shared" si="9"/>
        <v/>
      </c>
      <c r="AQ8" s="46"/>
      <c r="AR8" s="18" t="str">
        <f>IF(AQ8="","",VLOOKUP(AQ8,Dane!$A:$J,8,0))</f>
        <v/>
      </c>
      <c r="AS8" s="19" t="str">
        <f>IF(AQ8="","",VLOOKUP(AQ8,Dane!$A:$P,MATCH($B8,$B$4:$B$9,0)+10,0))</f>
        <v/>
      </c>
      <c r="AT8" s="10" t="str">
        <f t="shared" si="10"/>
        <v/>
      </c>
      <c r="AU8" s="46"/>
      <c r="AV8" s="18" t="str">
        <f>IF(AU8="","",VLOOKUP(AU8,Dane!$A:$J,8,0))</f>
        <v/>
      </c>
      <c r="AW8" s="19" t="str">
        <f>IF(AU8="","",VLOOKUP(AU8,Dane!$A:$P,MATCH($B8,$B$4:$B$9,0)+10,0))</f>
        <v/>
      </c>
      <c r="AX8" s="10" t="str">
        <f t="shared" si="11"/>
        <v/>
      </c>
      <c r="AY8" s="46"/>
      <c r="AZ8" s="18" t="str">
        <f>IF(AY8="","",VLOOKUP(AY8,Dane!$A:$J,8,0))</f>
        <v/>
      </c>
      <c r="BA8" s="19" t="str">
        <f>IF(AY8="","",VLOOKUP(AY8,Dane!$A:$P,MATCH($B8,$B$4:$B$9,0)+10,0))</f>
        <v/>
      </c>
      <c r="BB8" s="10" t="str">
        <f t="shared" si="12"/>
        <v/>
      </c>
      <c r="BC8" s="46"/>
      <c r="BD8" s="18" t="str">
        <f>IF(BC8="","",VLOOKUP(BC8,Dane!$A:$J,8,0))</f>
        <v/>
      </c>
      <c r="BE8" s="19" t="str">
        <f>IF(BC8="","",VLOOKUP(BC8,Dane!$A:$P,MATCH($B8,$B$4:$B$9,0)+10,0))</f>
        <v/>
      </c>
      <c r="BF8" s="10" t="str">
        <f t="shared" si="13"/>
        <v/>
      </c>
      <c r="BG8" s="46"/>
      <c r="BH8" s="18" t="str">
        <f>IF(BG8="","",VLOOKUP(BG8,Dane!$A:$J,8,0))</f>
        <v/>
      </c>
      <c r="BI8" s="19" t="str">
        <f>IF(BG8="","",VLOOKUP(BG8,Dane!$A:$P,MATCH($B8,$B$4:$B$9,0)+10,0))</f>
        <v/>
      </c>
      <c r="BJ8" s="10" t="str">
        <f t="shared" si="14"/>
        <v/>
      </c>
    </row>
    <row r="9" spans="1:62" ht="27" customHeight="1" thickTop="1" thickBot="1">
      <c r="A9" s="7"/>
      <c r="B9" s="20" t="s">
        <v>28</v>
      </c>
      <c r="C9" s="47" t="s">
        <v>29</v>
      </c>
      <c r="D9" s="20">
        <f>IF(C9="","",VLOOKUP(C9,Dane!$A:$J,8,0))</f>
        <v>2250</v>
      </c>
      <c r="E9" s="21">
        <f>IF(C9="","",VLOOKUP(C9,Dane!$A:$P,MATCH($B9,$B$4:$B$9,0)+10,0))</f>
        <v>6</v>
      </c>
      <c r="F9" s="10" t="str">
        <f t="shared" si="0"/>
        <v/>
      </c>
      <c r="G9" s="47"/>
      <c r="H9" s="20" t="str">
        <f>IF(G9="","",VLOOKUP(G9,Dane!$A:$J,8,0))</f>
        <v/>
      </c>
      <c r="I9" s="21" t="str">
        <f>IF(G9="","",VLOOKUP(G9,Dane!$A:$P,MATCH($B9,$B$4:$B$9,0)+10,0))</f>
        <v/>
      </c>
      <c r="J9" s="10" t="str">
        <f t="shared" si="1"/>
        <v/>
      </c>
      <c r="K9" s="47"/>
      <c r="L9" s="20" t="str">
        <f>IF(K9="","",VLOOKUP(K9,Dane!$A:$J,8,0))</f>
        <v/>
      </c>
      <c r="M9" s="21" t="str">
        <f>IF(K9="","",VLOOKUP(K9,Dane!$A:$P,MATCH($B9,$B$4:$B$9,0)+10,0))</f>
        <v/>
      </c>
      <c r="N9" s="10" t="str">
        <f t="shared" si="2"/>
        <v/>
      </c>
      <c r="O9" s="47"/>
      <c r="P9" s="20" t="str">
        <f>IF(O9="","",VLOOKUP(O9,Dane!$A:$J,8,0))</f>
        <v/>
      </c>
      <c r="Q9" s="21" t="str">
        <f>IF(O9="","",VLOOKUP(O9,Dane!$A:$P,MATCH($B9,$B$4:$B$9,0)+10,0))</f>
        <v/>
      </c>
      <c r="R9" s="10" t="str">
        <f t="shared" si="3"/>
        <v/>
      </c>
      <c r="S9" s="47"/>
      <c r="T9" s="20" t="str">
        <f>IF(S9="","",VLOOKUP(S9,Dane!$A:$J,8,0))</f>
        <v/>
      </c>
      <c r="U9" s="21" t="str">
        <f>IF(S9="","",VLOOKUP(S9,Dane!$A:$P,MATCH($B9,$B$4:$B$9,0)+10,0))</f>
        <v/>
      </c>
      <c r="V9" s="10" t="str">
        <f t="shared" si="4"/>
        <v/>
      </c>
      <c r="W9" s="47"/>
      <c r="X9" s="20" t="str">
        <f>IF(W9="","",VLOOKUP(W9,Dane!$A:$J,8,0))</f>
        <v/>
      </c>
      <c r="Y9" s="21" t="str">
        <f>IF(W9="","",VLOOKUP(W9,Dane!$A:$P,MATCH($B9,$B$4:$B$9,0)+10,0))</f>
        <v/>
      </c>
      <c r="Z9" s="10" t="str">
        <f t="shared" si="5"/>
        <v/>
      </c>
      <c r="AA9" s="47"/>
      <c r="AB9" s="20" t="str">
        <f>IF(AA9="","",VLOOKUP(AA9,Dane!$A:$J,8,0))</f>
        <v/>
      </c>
      <c r="AC9" s="21" t="str">
        <f>IF(AA9="","",VLOOKUP(AA9,Dane!$A:$P,MATCH($B9,$B$4:$B$9,0)+10,0))</f>
        <v/>
      </c>
      <c r="AD9" s="10" t="str">
        <f t="shared" si="6"/>
        <v/>
      </c>
      <c r="AE9" s="47"/>
      <c r="AF9" s="20" t="str">
        <f>IF(AE9="","",VLOOKUP(AE9,Dane!$A:$J,8,0))</f>
        <v/>
      </c>
      <c r="AG9" s="21" t="str">
        <f>IF(AE9="","",VLOOKUP(AE9,Dane!$A:$P,MATCH($B9,$B$4:$B$9,0)+10,0))</f>
        <v/>
      </c>
      <c r="AH9" s="10" t="str">
        <f t="shared" si="7"/>
        <v/>
      </c>
      <c r="AI9" s="47"/>
      <c r="AJ9" s="20" t="str">
        <f>IF(AI9="","",VLOOKUP(AI9,Dane!$A:$J,8,0))</f>
        <v/>
      </c>
      <c r="AK9" s="21" t="str">
        <f>IF(AI9="","",VLOOKUP(AI9,Dane!$A:$P,MATCH($B9,$B$4:$B$9,0)+10,0))</f>
        <v/>
      </c>
      <c r="AL9" s="10" t="str">
        <f t="shared" si="8"/>
        <v/>
      </c>
      <c r="AM9" s="47"/>
      <c r="AN9" s="20" t="str">
        <f>IF(AM9="","",VLOOKUP(AM9,Dane!$A:$J,8,0))</f>
        <v/>
      </c>
      <c r="AO9" s="21" t="str">
        <f>IF(AM9="","",VLOOKUP(AM9,Dane!$A:$P,MATCH($B9,$B$4:$B$9,0)+10,0))</f>
        <v/>
      </c>
      <c r="AP9" s="10" t="str">
        <f t="shared" si="9"/>
        <v/>
      </c>
      <c r="AQ9" s="47"/>
      <c r="AR9" s="20" t="str">
        <f>IF(AQ9="","",VLOOKUP(AQ9,Dane!$A:$J,8,0))</f>
        <v/>
      </c>
      <c r="AS9" s="21" t="str">
        <f>IF(AQ9="","",VLOOKUP(AQ9,Dane!$A:$P,MATCH($B9,$B$4:$B$9,0)+10,0))</f>
        <v/>
      </c>
      <c r="AT9" s="10" t="str">
        <f t="shared" si="10"/>
        <v/>
      </c>
      <c r="AU9" s="47"/>
      <c r="AV9" s="20" t="str">
        <f>IF(AU9="","",VLOOKUP(AU9,Dane!$A:$J,8,0))</f>
        <v/>
      </c>
      <c r="AW9" s="21" t="str">
        <f>IF(AU9="","",VLOOKUP(AU9,Dane!$A:$P,MATCH($B9,$B$4:$B$9,0)+10,0))</f>
        <v/>
      </c>
      <c r="AX9" s="10" t="str">
        <f t="shared" si="11"/>
        <v/>
      </c>
      <c r="AY9" s="47"/>
      <c r="AZ9" s="20" t="str">
        <f>IF(AY9="","",VLOOKUP(AY9,Dane!$A:$J,8,0))</f>
        <v/>
      </c>
      <c r="BA9" s="21" t="str">
        <f>IF(AY9="","",VLOOKUP(AY9,Dane!$A:$P,MATCH($B9,$B$4:$B$9,0)+10,0))</f>
        <v/>
      </c>
      <c r="BB9" s="10" t="str">
        <f t="shared" si="12"/>
        <v/>
      </c>
      <c r="BC9" s="47"/>
      <c r="BD9" s="20" t="str">
        <f>IF(BC9="","",VLOOKUP(BC9,Dane!$A:$J,8,0))</f>
        <v/>
      </c>
      <c r="BE9" s="21" t="str">
        <f>IF(BC9="","",VLOOKUP(BC9,Dane!$A:$P,MATCH($B9,$B$4:$B$9,0)+10,0))</f>
        <v/>
      </c>
      <c r="BF9" s="10" t="str">
        <f t="shared" si="13"/>
        <v/>
      </c>
      <c r="BG9" s="47"/>
      <c r="BH9" s="20" t="str">
        <f>IF(BG9="","",VLOOKUP(BG9,Dane!$A:$J,8,0))</f>
        <v/>
      </c>
      <c r="BI9" s="21" t="str">
        <f>IF(BG9="","",VLOOKUP(BG9,Dane!$A:$P,MATCH($B9,$B$4:$B$9,0)+10,0))</f>
        <v/>
      </c>
      <c r="BJ9" s="10" t="str">
        <f t="shared" si="14"/>
        <v/>
      </c>
    </row>
    <row r="10" spans="1:62" ht="27" customHeight="1" thickTop="1" thickBot="1">
      <c r="AJ10" s="39"/>
    </row>
    <row r="11" spans="1:62" ht="27" customHeight="1" thickTop="1" thickBot="1">
      <c r="B11" s="31" t="s">
        <v>30</v>
      </c>
      <c r="C11" s="24"/>
      <c r="D11" s="35">
        <f>SUM(D4:D9)</f>
        <v>19350</v>
      </c>
      <c r="E11" s="32"/>
      <c r="G11" s="24"/>
      <c r="H11" s="35">
        <f>SUM(H4:H9)</f>
        <v>0</v>
      </c>
      <c r="I11" s="32"/>
      <c r="K11" s="24"/>
      <c r="L11" s="35">
        <f>SUM(L4:L9)</f>
        <v>0</v>
      </c>
      <c r="M11" s="32"/>
      <c r="O11" s="24"/>
      <c r="P11" s="35">
        <f>SUM(P4:P9)</f>
        <v>0</v>
      </c>
      <c r="Q11" s="32"/>
      <c r="S11" s="24"/>
      <c r="T11" s="35">
        <f>SUM(T4:T9)</f>
        <v>0</v>
      </c>
      <c r="U11" s="32"/>
      <c r="W11" s="24"/>
      <c r="X11" s="35">
        <f>SUM(X4:X9)</f>
        <v>0</v>
      </c>
      <c r="Y11" s="32"/>
      <c r="AA11" s="24"/>
      <c r="AB11" s="35">
        <f>SUM(AB4:AB9)</f>
        <v>0</v>
      </c>
      <c r="AC11" s="32"/>
      <c r="AE11" s="24"/>
      <c r="AF11" s="35">
        <f>SUM(AF4:AF9)</f>
        <v>0</v>
      </c>
      <c r="AG11" s="32"/>
      <c r="AI11" s="24"/>
      <c r="AJ11" s="35">
        <f>SUM(AJ4:AJ9)</f>
        <v>0</v>
      </c>
      <c r="AK11" s="32"/>
      <c r="AM11" s="24"/>
      <c r="AN11" s="35">
        <f>SUM(AN4:AN9)</f>
        <v>0</v>
      </c>
      <c r="AO11" s="32"/>
      <c r="AQ11" s="24"/>
      <c r="AR11" s="35">
        <f>SUM(AR4:AR9)</f>
        <v>0</v>
      </c>
      <c r="AS11" s="32"/>
      <c r="AU11" s="24"/>
      <c r="AV11" s="35">
        <f>SUM(AV4:AV9)</f>
        <v>0</v>
      </c>
      <c r="AW11" s="32"/>
      <c r="AY11" s="24"/>
      <c r="AZ11" s="35">
        <f>SUM(AZ4:AZ9)</f>
        <v>0</v>
      </c>
      <c r="BA11" s="32"/>
      <c r="BC11" s="24"/>
      <c r="BD11" s="35">
        <f>SUM(BD4:BD9)</f>
        <v>0</v>
      </c>
      <c r="BE11" s="32"/>
      <c r="BG11" s="24"/>
      <c r="BH11" s="35">
        <f>SUM(BH4:BH9)</f>
        <v>0</v>
      </c>
      <c r="BI11" s="32"/>
    </row>
    <row r="12" spans="1:62" ht="27" customHeight="1" thickTop="1" thickBot="1">
      <c r="B12" s="31" t="s">
        <v>31</v>
      </c>
      <c r="C12" s="24"/>
      <c r="D12" s="38">
        <f>IF(calc!C8=1,22000-D11,"X")</f>
        <v>2650</v>
      </c>
      <c r="E12" s="38">
        <f>IF(calc!C8=1,IF(D12&lt;0,0,ROUNDDOWN(D12/1000,0)),"X")</f>
        <v>2</v>
      </c>
      <c r="F12" s="33"/>
      <c r="G12" s="24"/>
      <c r="H12" s="38" t="str">
        <f>IF(calc!G8=1,22000-H11,"X")</f>
        <v>X</v>
      </c>
      <c r="I12" s="38" t="str">
        <f>IF(calc!G8=1,IF(H12&lt;0,0,ROUNDDOWN(H12/1000,0)),"X")</f>
        <v>X</v>
      </c>
      <c r="K12" s="24"/>
      <c r="L12" s="38" t="str">
        <f>IF(calc!K8=1,22000-L11,"X")</f>
        <v>X</v>
      </c>
      <c r="M12" s="38" t="str">
        <f>IF(calc!K8=1,IF(L12&lt;0,0,ROUNDDOWN(L12/1000,0)),"X")</f>
        <v>X</v>
      </c>
      <c r="O12" s="24"/>
      <c r="P12" s="38" t="str">
        <f>IF(calc!O8=1,22000-P11,"X")</f>
        <v>X</v>
      </c>
      <c r="Q12" s="38" t="str">
        <f>IF(calc!O8=1,IF(P12&lt;0,0,ROUNDDOWN(P12/1000,0)),"X")</f>
        <v>X</v>
      </c>
      <c r="S12" s="24"/>
      <c r="T12" s="38" t="str">
        <f>IF(calc!S8=1,22000-T11,"X")</f>
        <v>X</v>
      </c>
      <c r="U12" s="38" t="str">
        <f>IF(calc!S8=1,IF(T12&lt;0,0,ROUNDDOWN(T12/1000,0)),"X")</f>
        <v>X</v>
      </c>
      <c r="W12" s="24"/>
      <c r="X12" s="38" t="str">
        <f>IF(calc!W8=1,22000-X11,"X")</f>
        <v>X</v>
      </c>
      <c r="Y12" s="38" t="str">
        <f>IF(calc!W8=1,IF(X12&lt;0,0,ROUNDDOWN(X12/1000,0)),"X")</f>
        <v>X</v>
      </c>
      <c r="AA12" s="24"/>
      <c r="AB12" s="38" t="str">
        <f>IF(calc!AA8=1,22000-AB11,"X")</f>
        <v>X</v>
      </c>
      <c r="AC12" s="38" t="str">
        <f>IF(calc!AA8=1,IF(AB12&lt;0,0,ROUNDDOWN(AB12/1000,0)),"X")</f>
        <v>X</v>
      </c>
      <c r="AE12" s="24"/>
      <c r="AF12" s="38" t="str">
        <f>IF(calc!AE8=1,22000-AF11,"X")</f>
        <v>X</v>
      </c>
      <c r="AG12" s="38" t="str">
        <f>IF(calc!AE8=1,IF(AF12&lt;0,0,ROUNDDOWN(AF12/1000,0)),"X")</f>
        <v>X</v>
      </c>
      <c r="AI12" s="24"/>
      <c r="AJ12" s="38" t="str">
        <f>IF(calc!AI8=1,22000-AJ11,"X")</f>
        <v>X</v>
      </c>
      <c r="AK12" s="38" t="str">
        <f>IF(calc!AI8=1,IF(AJ12&lt;0,0,ROUNDDOWN(AJ12/1000,0)),"X")</f>
        <v>X</v>
      </c>
      <c r="AM12" s="24"/>
      <c r="AN12" s="38" t="str">
        <f>IF(calc!AM8=1,22000-AN11,"X")</f>
        <v>X</v>
      </c>
      <c r="AO12" s="38" t="str">
        <f>IF(calc!AM8=1,IF(AN12&lt;0,0,ROUNDDOWN(AN12/1000,0)),"X")</f>
        <v>X</v>
      </c>
      <c r="AQ12" s="24"/>
      <c r="AR12" s="38" t="str">
        <f>IF(calc!AQ8=1,22000-AR11,"X")</f>
        <v>X</v>
      </c>
      <c r="AS12" s="38" t="str">
        <f>IF(calc!AQ8=1,IF(AR12&lt;0,0,ROUNDDOWN(AR12/1000,0)),"X")</f>
        <v>X</v>
      </c>
      <c r="AU12" s="24"/>
      <c r="AV12" s="38" t="str">
        <f>IF(calc!AU8=1,22000-AV11,"X")</f>
        <v>X</v>
      </c>
      <c r="AW12" s="38" t="str">
        <f>IF(calc!AU8=1,IF(AV12&lt;0,0,ROUNDDOWN(AV12/1000,0)),"X")</f>
        <v>X</v>
      </c>
      <c r="AY12" s="24"/>
      <c r="AZ12" s="38" t="str">
        <f>IF(calc!AY8=1,22000-AZ11,"X")</f>
        <v>X</v>
      </c>
      <c r="BA12" s="38" t="str">
        <f>IF(calc!AY8=1,IF(AZ12&lt;0,0,ROUNDDOWN(AZ12/1000,0)),"X")</f>
        <v>X</v>
      </c>
      <c r="BC12" s="24"/>
      <c r="BD12" s="38" t="str">
        <f>IF(calc!BC8=1,22000-BD11,"X")</f>
        <v>X</v>
      </c>
      <c r="BE12" s="38" t="str">
        <f>IF(calc!BC8=1,IF(BD12&lt;0,0,ROUNDDOWN(BD12/1000,0)),"X")</f>
        <v>X</v>
      </c>
      <c r="BG12" s="24"/>
      <c r="BH12" s="38" t="str">
        <f>IF(calc!BG8=1,22000-BH11,"X")</f>
        <v>X</v>
      </c>
      <c r="BI12" s="38" t="str">
        <f>IF(calc!BG8=1,IF(BH12&lt;0,0,ROUNDDOWN(BH12/1000,0)),"X")</f>
        <v>X</v>
      </c>
    </row>
    <row r="13" spans="1:62" ht="27" customHeight="1" thickTop="1" thickBot="1">
      <c r="B13" s="40" t="s">
        <v>32</v>
      </c>
      <c r="C13" s="25"/>
      <c r="E13" s="34">
        <f>IF(calc!C8=1,SUM(E4:E12),"")</f>
        <v>50</v>
      </c>
      <c r="G13" s="25"/>
      <c r="I13" s="34" t="str">
        <f>IF(calc!G8=1,SUM(I4:I12),"")</f>
        <v/>
      </c>
      <c r="K13" s="25"/>
      <c r="M13" s="34" t="str">
        <f>IF(calc!K8=1,SUM(M4:M12),"")</f>
        <v/>
      </c>
      <c r="O13" s="25"/>
      <c r="Q13" s="34" t="str">
        <f>IF(calc!O8=1,SUM(Q4:Q12),"")</f>
        <v/>
      </c>
      <c r="S13" s="25"/>
      <c r="U13" s="34" t="str">
        <f>IF(calc!S8=1,SUM(U4:U12),"")</f>
        <v/>
      </c>
      <c r="W13" s="25"/>
      <c r="Y13" s="34" t="str">
        <f>IF(calc!W8=1,SUM(Y4:Y12),"")</f>
        <v/>
      </c>
      <c r="AA13" s="25"/>
      <c r="AC13" s="34" t="str">
        <f>IF(calc!AA8=1,SUM(AC4:AC12),"")</f>
        <v/>
      </c>
      <c r="AE13" s="25"/>
      <c r="AG13" s="34" t="str">
        <f>IF(calc!AE8=1,SUM(AG4:AG12),"")</f>
        <v/>
      </c>
      <c r="AI13" s="25"/>
      <c r="AK13" s="34" t="str">
        <f>IF(calc!AI8=1,SUM(AK4:AK12),"")</f>
        <v/>
      </c>
      <c r="AL13" s="33"/>
      <c r="AM13" s="25"/>
      <c r="AO13" s="34" t="str">
        <f>IF(calc!AM8=1,SUM(AO4:AO12),"")</f>
        <v/>
      </c>
      <c r="AQ13" s="25"/>
      <c r="AS13" s="34" t="str">
        <f>IF(calc!AQ8=1,SUM(AS4:AS12),"")</f>
        <v/>
      </c>
      <c r="AU13" s="25"/>
      <c r="AW13" s="34" t="str">
        <f>IF(calc!AU8=1,SUM(AW4:AW12),"")</f>
        <v/>
      </c>
      <c r="AY13" s="25"/>
      <c r="BA13" s="34" t="str">
        <f>IF(calc!AY8=1,SUM(BA4:BA12),"")</f>
        <v/>
      </c>
      <c r="BC13" s="25"/>
      <c r="BE13" s="34" t="str">
        <f>IF(calc!BC8=1,SUM(BE4:BE12),"")</f>
        <v/>
      </c>
      <c r="BG13" s="25"/>
      <c r="BI13" s="34" t="str">
        <f>IF(calc!BG8=1,SUM(BI4:BI12),"")</f>
        <v/>
      </c>
    </row>
    <row r="14" spans="1:62" ht="27" customHeight="1" thickTop="1" thickBot="1">
      <c r="B14" s="41" t="s">
        <v>33</v>
      </c>
      <c r="C14" s="24"/>
      <c r="E14" s="36">
        <f>IF(calc!C8=1,SUM(E4:E12)/Dane!$J$21,"")</f>
        <v>0.83333333333333337</v>
      </c>
      <c r="F14" s="33"/>
      <c r="G14" s="24"/>
      <c r="I14" s="36" t="str">
        <f>IF(calc!G8=1,SUM(I4:I12)/Dane!$J$21,"")</f>
        <v/>
      </c>
      <c r="K14" s="24"/>
      <c r="M14" s="36" t="str">
        <f>IF(calc!K8=1,SUM(M4:M12)/Dane!$J$21,"")</f>
        <v/>
      </c>
      <c r="O14" s="24"/>
      <c r="Q14" s="36" t="str">
        <f>IF(calc!O8=1,SUM(Q4:Q12)/Dane!$J$21,"")</f>
        <v/>
      </c>
      <c r="S14" s="24"/>
      <c r="U14" s="36" t="str">
        <f>IF(calc!S8=1,SUM(U4:U12)/Dane!$J$21,"")</f>
        <v/>
      </c>
      <c r="W14" s="24"/>
      <c r="Y14" s="36" t="str">
        <f>IF(calc!W8=1,SUM(Y4:Y12)/Dane!$J$21,"")</f>
        <v/>
      </c>
      <c r="AA14" s="24"/>
      <c r="AC14" s="36" t="str">
        <f>IF(calc!AA8=1,SUM(AC4:AC12)/Dane!$J$21,"")</f>
        <v/>
      </c>
      <c r="AE14" s="24"/>
      <c r="AG14" s="36" t="str">
        <f>IF(calc!AE8=1,SUM(AG4:AG12)/Dane!$J$21,"")</f>
        <v/>
      </c>
      <c r="AI14" s="24"/>
      <c r="AK14" s="36" t="str">
        <f>IF(calc!AI8=1,SUM(AK4:AK12)/Dane!$J$21,"")</f>
        <v/>
      </c>
      <c r="AM14" s="24"/>
      <c r="AO14" s="36" t="str">
        <f>IF(calc!AM8=1,SUM(AO4:AO12)/Dane!$J$21,"")</f>
        <v/>
      </c>
      <c r="AQ14" s="24"/>
      <c r="AS14" s="36" t="str">
        <f>IF(calc!AQ8=1,SUM(AS4:AS12)/Dane!$J$21,"")</f>
        <v/>
      </c>
      <c r="AU14" s="24"/>
      <c r="AW14" s="36" t="str">
        <f>IF(calc!AU8=1,SUM(AW4:AW12)/Dane!$J$21,"")</f>
        <v/>
      </c>
      <c r="AY14" s="24"/>
      <c r="BA14" s="36" t="str">
        <f>IF(calc!AY8=1,SUM(BA4:BA12)/Dane!$J$21,"")</f>
        <v/>
      </c>
      <c r="BC14" s="24"/>
      <c r="BE14" s="36" t="str">
        <f>IF(calc!BC8=1,SUM(BE4:BE12)/Dane!$J$21,"")</f>
        <v/>
      </c>
      <c r="BG14" s="24"/>
      <c r="BI14" s="36" t="str">
        <f>IF(calc!BG8=1,SUM(BI4:BI12)/Dane!$J$21,"")</f>
        <v/>
      </c>
    </row>
    <row r="15" spans="1:62" ht="27" customHeight="1" thickTop="1">
      <c r="E15" s="37"/>
      <c r="AK15" s="37"/>
    </row>
    <row r="16" spans="1:62" ht="27" customHeight="1">
      <c r="B16" s="52" t="s">
        <v>34</v>
      </c>
      <c r="C16" s="51" t="str">
        <f>INDEX(calc!$B$2:$B$5,MATCH(calc!C8,calc!$A$2:$A$5,0))</f>
        <v>OK</v>
      </c>
      <c r="D16" s="51"/>
      <c r="E16" s="51"/>
      <c r="G16" s="51" t="str">
        <f>INDEX(calc!$B$2:$B$5,MATCH(calc!G8,calc!$A$2:$A$5,0))</f>
        <v>Wprowadź imiona i nazwiska osób na poszczególnych stanowiskach.</v>
      </c>
      <c r="H16" s="51"/>
      <c r="I16" s="51"/>
      <c r="K16" s="51" t="str">
        <f>INDEX(calc!$B$2:$B$5,MATCH(calc!K8,calc!$A$2:$A$5,0))</f>
        <v>Wprowadź imiona i nazwiska osób na poszczególnych stanowiskach.</v>
      </c>
      <c r="L16" s="51"/>
      <c r="M16" s="51"/>
      <c r="O16" s="51" t="str">
        <f>INDEX(calc!$B$2:$B$5,MATCH(calc!O8,calc!$A$2:$A$5,0))</f>
        <v>Wprowadź imiona i nazwiska osób na poszczególnych stanowiskach.</v>
      </c>
      <c r="P16" s="51"/>
      <c r="Q16" s="51"/>
      <c r="S16" s="51" t="str">
        <f>INDEX(calc!$B$2:$B$5,MATCH(calc!S8,calc!$A$2:$A$5,0))</f>
        <v>Wprowadź imiona i nazwiska osób na poszczególnych stanowiskach.</v>
      </c>
      <c r="T16" s="51"/>
      <c r="U16" s="51"/>
      <c r="W16" s="51" t="str">
        <f>INDEX(calc!$B$2:$B$5,MATCH(calc!W8,calc!$A$2:$A$5,0))</f>
        <v>Wprowadź imiona i nazwiska osób na poszczególnych stanowiskach.</v>
      </c>
      <c r="X16" s="51"/>
      <c r="Y16" s="51"/>
      <c r="AA16" s="51" t="str">
        <f>INDEX(calc!$B$2:$B$5,MATCH(calc!AA8,calc!$A$2:$A$5,0))</f>
        <v>Wprowadź imiona i nazwiska osób na poszczególnych stanowiskach.</v>
      </c>
      <c r="AB16" s="51"/>
      <c r="AC16" s="51"/>
      <c r="AE16" s="51" t="str">
        <f>INDEX(calc!$B$2:$B$5,MATCH(calc!AE8,calc!$A$2:$A$5,0))</f>
        <v>Wprowadź imiona i nazwiska osób na poszczególnych stanowiskach.</v>
      </c>
      <c r="AF16" s="51"/>
      <c r="AG16" s="51"/>
      <c r="AI16" s="51" t="str">
        <f>INDEX(calc!$B$2:$B$5,MATCH(calc!AI8,calc!$A$2:$A$5,0))</f>
        <v>Wprowadź imiona i nazwiska osób na poszczególnych stanowiskach.</v>
      </c>
      <c r="AJ16" s="51"/>
      <c r="AK16" s="51"/>
      <c r="AM16" s="51" t="str">
        <f>INDEX(calc!$B$2:$B$5,MATCH(calc!AM8,calc!$A$2:$A$5,0))</f>
        <v>Wprowadź imiona i nazwiska osób na poszczególnych stanowiskach.</v>
      </c>
      <c r="AN16" s="51"/>
      <c r="AO16" s="51"/>
      <c r="AQ16" s="51" t="str">
        <f>INDEX(calc!$B$2:$B$5,MATCH(calc!AQ8,calc!$A$2:$A$5,0))</f>
        <v>Wprowadź imiona i nazwiska osób na poszczególnych stanowiskach.</v>
      </c>
      <c r="AR16" s="51"/>
      <c r="AS16" s="51"/>
      <c r="AU16" s="51" t="str">
        <f>INDEX(calc!$B$2:$B$5,MATCH(calc!AU8,calc!$A$2:$A$5,0))</f>
        <v>Wprowadź imiona i nazwiska osób na poszczególnych stanowiskach.</v>
      </c>
      <c r="AV16" s="51"/>
      <c r="AW16" s="51"/>
      <c r="AY16" s="51" t="str">
        <f>INDEX(calc!$B$2:$B$5,MATCH(calc!AY8,calc!$A$2:$A$5,0))</f>
        <v>Wprowadź imiona i nazwiska osób na poszczególnych stanowiskach.</v>
      </c>
      <c r="AZ16" s="51"/>
      <c r="BA16" s="51"/>
      <c r="BC16" s="51" t="str">
        <f>INDEX(calc!$B$2:$B$5,MATCH(calc!BC8,calc!$A$2:$A$5,0))</f>
        <v>Wprowadź imiona i nazwiska osób na poszczególnych stanowiskach.</v>
      </c>
      <c r="BD16" s="51"/>
      <c r="BE16" s="51"/>
      <c r="BG16" s="51" t="str">
        <f>INDEX(calc!$B$2:$B$5,MATCH(calc!BG8,calc!$A$2:$A$5,0))</f>
        <v>Wprowadź imiona i nazwiska osób na poszczególnych stanowiskach.</v>
      </c>
      <c r="BH16" s="51"/>
      <c r="BI16" s="51"/>
    </row>
    <row r="17" spans="2:61" ht="27" customHeight="1">
      <c r="B17" s="52"/>
      <c r="C17" s="51"/>
      <c r="D17" s="51"/>
      <c r="E17" s="51"/>
      <c r="G17" s="51"/>
      <c r="H17" s="51"/>
      <c r="I17" s="51"/>
      <c r="K17" s="51"/>
      <c r="L17" s="51"/>
      <c r="M17" s="51"/>
      <c r="O17" s="51"/>
      <c r="P17" s="51"/>
      <c r="Q17" s="51"/>
      <c r="S17" s="51"/>
      <c r="T17" s="51"/>
      <c r="U17" s="51"/>
      <c r="W17" s="51"/>
      <c r="X17" s="51"/>
      <c r="Y17" s="51"/>
      <c r="AA17" s="51"/>
      <c r="AB17" s="51"/>
      <c r="AC17" s="51"/>
      <c r="AE17" s="51"/>
      <c r="AF17" s="51"/>
      <c r="AG17" s="51"/>
      <c r="AI17" s="51"/>
      <c r="AJ17" s="51"/>
      <c r="AK17" s="51"/>
      <c r="AM17" s="51"/>
      <c r="AN17" s="51"/>
      <c r="AO17" s="51"/>
      <c r="AQ17" s="51"/>
      <c r="AR17" s="51"/>
      <c r="AS17" s="51"/>
      <c r="AU17" s="51"/>
      <c r="AV17" s="51"/>
      <c r="AW17" s="51"/>
      <c r="AY17" s="51"/>
      <c r="AZ17" s="51"/>
      <c r="BA17" s="51"/>
      <c r="BC17" s="51"/>
      <c r="BD17" s="51"/>
      <c r="BE17" s="51"/>
      <c r="BG17" s="51"/>
      <c r="BH17" s="51"/>
      <c r="BI17" s="51"/>
    </row>
  </sheetData>
  <sheetProtection sheet="1" objects="1" scenarios="1"/>
  <mergeCells count="31">
    <mergeCell ref="B16:B17"/>
    <mergeCell ref="AU2:AW2"/>
    <mergeCell ref="AU16:AW17"/>
    <mergeCell ref="AY2:BA2"/>
    <mergeCell ref="AY16:BA17"/>
    <mergeCell ref="AI2:AK2"/>
    <mergeCell ref="AI16:AK17"/>
    <mergeCell ref="AM2:AO2"/>
    <mergeCell ref="AM16:AO17"/>
    <mergeCell ref="AQ2:AS2"/>
    <mergeCell ref="AQ16:AS17"/>
    <mergeCell ref="W2:Y2"/>
    <mergeCell ref="AA2:AC2"/>
    <mergeCell ref="AA16:AC17"/>
    <mergeCell ref="AE2:AG2"/>
    <mergeCell ref="AE16:AG17"/>
    <mergeCell ref="BG2:BI2"/>
    <mergeCell ref="BG16:BI17"/>
    <mergeCell ref="BC2:BE2"/>
    <mergeCell ref="BC16:BE17"/>
    <mergeCell ref="O2:Q2"/>
    <mergeCell ref="O16:Q17"/>
    <mergeCell ref="S2:U2"/>
    <mergeCell ref="S16:U17"/>
    <mergeCell ref="W16:Y17"/>
    <mergeCell ref="C2:E2"/>
    <mergeCell ref="C16:E17"/>
    <mergeCell ref="G2:I2"/>
    <mergeCell ref="G16:I17"/>
    <mergeCell ref="K2:M2"/>
    <mergeCell ref="K16:M17"/>
  </mergeCells>
  <conditionalFormatting sqref="AS13">
    <cfRule type="cellIs" dxfId="105" priority="75" operator="equal">
      <formula>SUM(AS$4:AS$12)</formula>
    </cfRule>
  </conditionalFormatting>
  <conditionalFormatting sqref="AR12">
    <cfRule type="cellIs" dxfId="104" priority="74" operator="equal">
      <formula>"X"</formula>
    </cfRule>
  </conditionalFormatting>
  <conditionalFormatting sqref="AS12">
    <cfRule type="cellIs" dxfId="103" priority="73" operator="equal">
      <formula>"X"</formula>
    </cfRule>
  </conditionalFormatting>
  <conditionalFormatting sqref="AW13">
    <cfRule type="cellIs" dxfId="102" priority="55" operator="equal">
      <formula>SUM(AW$4:AW$12)</formula>
    </cfRule>
  </conditionalFormatting>
  <conditionalFormatting sqref="AV12">
    <cfRule type="cellIs" dxfId="101" priority="54" operator="equal">
      <formula>"X"</formula>
    </cfRule>
  </conditionalFormatting>
  <conditionalFormatting sqref="AW12">
    <cfRule type="cellIs" dxfId="100" priority="53" operator="equal">
      <formula>"X"</formula>
    </cfRule>
  </conditionalFormatting>
  <conditionalFormatting sqref="BA13">
    <cfRule type="cellIs" dxfId="99" priority="51" operator="equal">
      <formula>SUM(BA$4:BA$12)</formula>
    </cfRule>
  </conditionalFormatting>
  <conditionalFormatting sqref="AZ12">
    <cfRule type="cellIs" dxfId="98" priority="50" operator="equal">
      <formula>"X"</formula>
    </cfRule>
  </conditionalFormatting>
  <conditionalFormatting sqref="BA12">
    <cfRule type="cellIs" dxfId="97" priority="49" operator="equal">
      <formula>"X"</formula>
    </cfRule>
  </conditionalFormatting>
  <conditionalFormatting sqref="BE13">
    <cfRule type="cellIs" dxfId="96" priority="47" operator="equal">
      <formula>SUM(BE$4:BE$12)</formula>
    </cfRule>
  </conditionalFormatting>
  <conditionalFormatting sqref="BD12">
    <cfRule type="cellIs" dxfId="95" priority="46" operator="equal">
      <formula>"X"</formula>
    </cfRule>
  </conditionalFormatting>
  <conditionalFormatting sqref="BE12">
    <cfRule type="cellIs" dxfId="94" priority="45" operator="equal">
      <formula>"X"</formula>
    </cfRule>
  </conditionalFormatting>
  <conditionalFormatting sqref="BI13">
    <cfRule type="cellIs" dxfId="93" priority="43" operator="equal">
      <formula>SUM(BI$4:BI$12)</formula>
    </cfRule>
  </conditionalFormatting>
  <conditionalFormatting sqref="BH12">
    <cfRule type="cellIs" dxfId="92" priority="42" operator="equal">
      <formula>"X"</formula>
    </cfRule>
  </conditionalFormatting>
  <conditionalFormatting sqref="BI12">
    <cfRule type="cellIs" dxfId="91" priority="41" operator="equal">
      <formula>"X"</formula>
    </cfRule>
  </conditionalFormatting>
  <conditionalFormatting sqref="E13">
    <cfRule type="cellIs" dxfId="90" priority="39" operator="equal">
      <formula>SUM(E$4:E$12)</formula>
    </cfRule>
  </conditionalFormatting>
  <conditionalFormatting sqref="D12">
    <cfRule type="cellIs" dxfId="89" priority="38" operator="equal">
      <formula>"X"</formula>
    </cfRule>
  </conditionalFormatting>
  <conditionalFormatting sqref="E12">
    <cfRule type="cellIs" dxfId="88" priority="37" operator="equal">
      <formula>"X"</formula>
    </cfRule>
  </conditionalFormatting>
  <conditionalFormatting sqref="I13">
    <cfRule type="cellIs" dxfId="87" priority="35" operator="equal">
      <formula>SUM(I$4:I$12)</formula>
    </cfRule>
  </conditionalFormatting>
  <conditionalFormatting sqref="H12">
    <cfRule type="cellIs" dxfId="86" priority="34" operator="equal">
      <formula>"X"</formula>
    </cfRule>
  </conditionalFormatting>
  <conditionalFormatting sqref="I12">
    <cfRule type="cellIs" dxfId="85" priority="33" operator="equal">
      <formula>"X"</formula>
    </cfRule>
  </conditionalFormatting>
  <conditionalFormatting sqref="M13">
    <cfRule type="cellIs" dxfId="84" priority="31" operator="equal">
      <formula>SUM(M$4:M$12)</formula>
    </cfRule>
  </conditionalFormatting>
  <conditionalFormatting sqref="L12">
    <cfRule type="cellIs" dxfId="83" priority="30" operator="equal">
      <formula>"X"</formula>
    </cfRule>
  </conditionalFormatting>
  <conditionalFormatting sqref="M12">
    <cfRule type="cellIs" dxfId="82" priority="29" operator="equal">
      <formula>"X"</formula>
    </cfRule>
  </conditionalFormatting>
  <conditionalFormatting sqref="Q13">
    <cfRule type="cellIs" dxfId="81" priority="27" operator="equal">
      <formula>SUM(Q$4:Q$12)</formula>
    </cfRule>
  </conditionalFormatting>
  <conditionalFormatting sqref="P12">
    <cfRule type="cellIs" dxfId="80" priority="26" operator="equal">
      <formula>"X"</formula>
    </cfRule>
  </conditionalFormatting>
  <conditionalFormatting sqref="Q12">
    <cfRule type="cellIs" dxfId="79" priority="25" operator="equal">
      <formula>"X"</formula>
    </cfRule>
  </conditionalFormatting>
  <conditionalFormatting sqref="U13">
    <cfRule type="cellIs" dxfId="78" priority="23" operator="equal">
      <formula>SUM(U$4:U$12)</formula>
    </cfRule>
  </conditionalFormatting>
  <conditionalFormatting sqref="T12">
    <cfRule type="cellIs" dxfId="77" priority="22" operator="equal">
      <formula>"X"</formula>
    </cfRule>
  </conditionalFormatting>
  <conditionalFormatting sqref="U12">
    <cfRule type="cellIs" dxfId="76" priority="21" operator="equal">
      <formula>"X"</formula>
    </cfRule>
  </conditionalFormatting>
  <conditionalFormatting sqref="Y13">
    <cfRule type="cellIs" dxfId="75" priority="19" operator="equal">
      <formula>SUM(Y$4:Y$12)</formula>
    </cfRule>
  </conditionalFormatting>
  <conditionalFormatting sqref="X12">
    <cfRule type="cellIs" dxfId="74" priority="18" operator="equal">
      <formula>"X"</formula>
    </cfRule>
  </conditionalFormatting>
  <conditionalFormatting sqref="Y12">
    <cfRule type="cellIs" dxfId="73" priority="17" operator="equal">
      <formula>"X"</formula>
    </cfRule>
  </conditionalFormatting>
  <conditionalFormatting sqref="AC13">
    <cfRule type="cellIs" dxfId="72" priority="15" operator="equal">
      <formula>SUM(AC$4:AC$12)</formula>
    </cfRule>
  </conditionalFormatting>
  <conditionalFormatting sqref="AB12">
    <cfRule type="cellIs" dxfId="71" priority="14" operator="equal">
      <formula>"X"</formula>
    </cfRule>
  </conditionalFormatting>
  <conditionalFormatting sqref="AC12">
    <cfRule type="cellIs" dxfId="70" priority="13" operator="equal">
      <formula>"X"</formula>
    </cfRule>
  </conditionalFormatting>
  <conditionalFormatting sqref="AG13">
    <cfRule type="cellIs" dxfId="69" priority="11" operator="equal">
      <formula>SUM(AG$4:AG$12)</formula>
    </cfRule>
  </conditionalFormatting>
  <conditionalFormatting sqref="AF12">
    <cfRule type="cellIs" dxfId="68" priority="10" operator="equal">
      <formula>"X"</formula>
    </cfRule>
  </conditionalFormatting>
  <conditionalFormatting sqref="AG12">
    <cfRule type="cellIs" dxfId="67" priority="9" operator="equal">
      <formula>"X"</formula>
    </cfRule>
  </conditionalFormatting>
  <conditionalFormatting sqref="AK13">
    <cfRule type="cellIs" dxfId="66" priority="7" operator="equal">
      <formula>SUM(AK$4:AK$12)</formula>
    </cfRule>
  </conditionalFormatting>
  <conditionalFormatting sqref="AJ12">
    <cfRule type="cellIs" dxfId="65" priority="6" operator="equal">
      <formula>"X"</formula>
    </cfRule>
  </conditionalFormatting>
  <conditionalFormatting sqref="AK12">
    <cfRule type="cellIs" dxfId="64" priority="5" operator="equal">
      <formula>"X"</formula>
    </cfRule>
  </conditionalFormatting>
  <conditionalFormatting sqref="AO13">
    <cfRule type="cellIs" dxfId="63" priority="3" operator="equal">
      <formula>SUM(AO$4:AO$12)</formula>
    </cfRule>
  </conditionalFormatting>
  <conditionalFormatting sqref="AN12">
    <cfRule type="cellIs" dxfId="62" priority="2" operator="equal">
      <formula>"X"</formula>
    </cfRule>
  </conditionalFormatting>
  <conditionalFormatting sqref="AO12">
    <cfRule type="cellIs" dxfId="61" priority="1" operator="equal">
      <formula>"X"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80" operator="equal" id="{6D4C2F13-949A-4981-A96B-362FED2A85BD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381" operator="equal" id="{53DD9380-ACE5-4AA7-AE37-09C598778EAC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384" operator="equal" id="{7A538BD5-BB90-4BD5-8C55-0F76E5B9A6FA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C16</xm:sqref>
        </x14:conditionalFormatting>
        <x14:conditionalFormatting xmlns:xm="http://schemas.microsoft.com/office/excel/2006/main">
          <x14:cfRule type="cellIs" priority="282" operator="equal" id="{9C3154F9-C381-4651-A07D-67B9C2C5C097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83" operator="equal" id="{2C8FD378-125B-4103-9066-D7C432645176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84" operator="equal" id="{4B570696-2FF3-444C-8A3C-C2AA02C27ACE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G16</xm:sqref>
        </x14:conditionalFormatting>
        <x14:conditionalFormatting xmlns:xm="http://schemas.microsoft.com/office/excel/2006/main">
          <x14:cfRule type="cellIs" priority="279" operator="equal" id="{8865CC6F-BDE5-486A-B6C3-58F09E31A66D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80" operator="equal" id="{E6DECAC1-A640-4374-B26C-A8D904A6C54F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81" operator="equal" id="{BEE7D15C-50AA-4E88-9EA3-F684ECD6FA92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K16</xm:sqref>
        </x14:conditionalFormatting>
        <x14:conditionalFormatting xmlns:xm="http://schemas.microsoft.com/office/excel/2006/main">
          <x14:cfRule type="cellIs" priority="276" operator="equal" id="{7271563D-6119-4BBE-BC38-F65E967265C8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77" operator="equal" id="{191121CB-33BD-41FC-976C-04A178BBCF83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78" operator="equal" id="{0F105274-2040-43A9-A7E9-31F1B1AAA294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O16</xm:sqref>
        </x14:conditionalFormatting>
        <x14:conditionalFormatting xmlns:xm="http://schemas.microsoft.com/office/excel/2006/main">
          <x14:cfRule type="cellIs" priority="273" operator="equal" id="{A74CA7B3-B27F-4A74-839B-4FC607E4448F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74" operator="equal" id="{FF6346BF-6F4B-42D5-A7C0-F8DB6F44DC51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75" operator="equal" id="{27E44A85-11CD-4B5F-A991-05836CAD494C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S16</xm:sqref>
        </x14:conditionalFormatting>
        <x14:conditionalFormatting xmlns:xm="http://schemas.microsoft.com/office/excel/2006/main">
          <x14:cfRule type="cellIs" priority="270" operator="equal" id="{3B5855CF-EC8B-4065-88A3-E6575900045E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71" operator="equal" id="{5B81E7E4-06F0-4480-B682-2F8DB9C97551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72" operator="equal" id="{F70A179B-8BD3-4AF8-AB79-5FF7DFCCF916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W16</xm:sqref>
        </x14:conditionalFormatting>
        <x14:conditionalFormatting xmlns:xm="http://schemas.microsoft.com/office/excel/2006/main">
          <x14:cfRule type="cellIs" priority="267" operator="equal" id="{D90110EB-D030-4574-93F1-6249848D139D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68" operator="equal" id="{900C6277-6777-414E-BB27-014870203973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69" operator="equal" id="{90F7209E-FD36-48DA-88D5-AA075B70074C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AA16</xm:sqref>
        </x14:conditionalFormatting>
        <x14:conditionalFormatting xmlns:xm="http://schemas.microsoft.com/office/excel/2006/main">
          <x14:cfRule type="cellIs" priority="264" operator="equal" id="{A9C96F30-3ABF-4E32-AE71-0B4407EC551A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65" operator="equal" id="{FB49542C-86B5-4AEF-93F1-6FC59D649FCC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66" operator="equal" id="{30DF7DA4-0D88-45D5-A9CF-0F4A67AC5285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AE16</xm:sqref>
        </x14:conditionalFormatting>
        <x14:conditionalFormatting xmlns:xm="http://schemas.microsoft.com/office/excel/2006/main">
          <x14:cfRule type="cellIs" priority="261" operator="equal" id="{3C7C7E59-390D-465F-844C-B2EAC0DA7B7C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62" operator="equal" id="{523A17AE-9F82-48C8-A4BB-1E59C448FE94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63" operator="equal" id="{AA6B80E8-0819-4F34-A1B7-FE62D55A7522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AI16</xm:sqref>
        </x14:conditionalFormatting>
        <x14:conditionalFormatting xmlns:xm="http://schemas.microsoft.com/office/excel/2006/main">
          <x14:cfRule type="cellIs" priority="258" operator="equal" id="{66F5662C-CAA9-4369-BED2-03BE614E0A59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59" operator="equal" id="{42849389-B1EE-47D3-98C4-6A25DFE58DCD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60" operator="equal" id="{DAC2C107-9351-42E2-AA5C-16F7A800925A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AM16</xm:sqref>
        </x14:conditionalFormatting>
        <x14:conditionalFormatting xmlns:xm="http://schemas.microsoft.com/office/excel/2006/main">
          <x14:cfRule type="cellIs" priority="255" operator="equal" id="{0FC03FCF-C76D-47F9-80BF-6C7506832110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56" operator="equal" id="{F24C73F0-21A0-4947-9FC3-3DFF8A94C6AF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57" operator="equal" id="{21302B02-24DF-4A41-81EF-DD6608222F2E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AQ16</xm:sqref>
        </x14:conditionalFormatting>
        <x14:conditionalFormatting xmlns:xm="http://schemas.microsoft.com/office/excel/2006/main">
          <x14:cfRule type="cellIs" priority="252" operator="equal" id="{0F6A7773-6842-4109-B7BE-DB89C1E10F12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53" operator="equal" id="{FFB8FD95-E824-4E6B-8EEA-05A8279BB4D8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54" operator="equal" id="{6A75E238-B3FB-4BB6-B254-3A6FB30046A8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AU16</xm:sqref>
        </x14:conditionalFormatting>
        <x14:conditionalFormatting xmlns:xm="http://schemas.microsoft.com/office/excel/2006/main">
          <x14:cfRule type="cellIs" priority="249" operator="equal" id="{A0809C90-AA33-4E3C-A6AA-7BC3074F0A02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50" operator="equal" id="{AAE1BAEA-E3D0-4EBB-87CC-3B3C1377B862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51" operator="equal" id="{2AD3E114-0B5F-4615-95C1-6A3CFC8AA918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AY16</xm:sqref>
        </x14:conditionalFormatting>
        <x14:conditionalFormatting xmlns:xm="http://schemas.microsoft.com/office/excel/2006/main">
          <x14:cfRule type="cellIs" priority="246" operator="equal" id="{8B9D698A-1B1E-4EF7-A122-6188F1FA2EB3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47" operator="equal" id="{3C37A72F-D743-45FE-8361-BEEEF2AA2D7B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48" operator="equal" id="{FD4C0C59-5C37-409F-9B40-61D9387C2971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BC16</xm:sqref>
        </x14:conditionalFormatting>
        <x14:conditionalFormatting xmlns:xm="http://schemas.microsoft.com/office/excel/2006/main">
          <x14:cfRule type="cellIs" priority="243" operator="equal" id="{BC8E8DD6-99C1-4483-9E80-258020F2B0DC}">
            <xm:f>calc!$B$5</xm:f>
            <x14:dxf>
              <fill>
                <patternFill>
                  <bgColor rgb="FFFF0000"/>
                </patternFill>
              </fill>
            </x14:dxf>
          </x14:cfRule>
          <x14:cfRule type="cellIs" priority="244" operator="equal" id="{6EF3BA67-9F3E-49A0-8309-05A9131360F1}">
            <xm:f>calc!$B$3</xm:f>
            <x14:dxf>
              <fill>
                <patternFill>
                  <bgColor rgb="FF00B0F0"/>
                </patternFill>
              </fill>
            </x14:dxf>
          </x14:cfRule>
          <x14:cfRule type="cellIs" priority="245" operator="equal" id="{7F81C952-E347-4F66-AA1B-15BF932EF150}">
            <xm:f>calc!$B$2</xm:f>
            <x14:dxf>
              <fill>
                <patternFill patternType="solid">
                  <bgColor rgb="FF92D050"/>
                </patternFill>
              </fill>
            </x14:dxf>
          </x14:cfRule>
          <xm:sqref>BG16</xm:sqref>
        </x14:conditionalFormatting>
        <x14:conditionalFormatting xmlns:xm="http://schemas.microsoft.com/office/excel/2006/main">
          <x14:cfRule type="cellIs" priority="76" operator="equal" id="{9948B4B4-AFD7-4165-A283-1E218CBECFBD}">
            <xm:f>SUM(AS$4:AS$12)/Dane!$J$21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AS14</xm:sqref>
        </x14:conditionalFormatting>
        <x14:conditionalFormatting xmlns:xm="http://schemas.microsoft.com/office/excel/2006/main">
          <x14:cfRule type="cellIs" priority="56" operator="equal" id="{28DCA3AC-2CE5-4985-8A15-73958244A879}">
            <xm:f>SUM(AW$4:AW$12)/Dane!$J$21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AW14</xm:sqref>
        </x14:conditionalFormatting>
        <x14:conditionalFormatting xmlns:xm="http://schemas.microsoft.com/office/excel/2006/main">
          <x14:cfRule type="cellIs" priority="52" operator="equal" id="{188FD1D0-8A24-4F92-A45A-FBCA89643798}">
            <xm:f>SUM(BA$4:BA$12)/Dane!$J$21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BA14</xm:sqref>
        </x14:conditionalFormatting>
        <x14:conditionalFormatting xmlns:xm="http://schemas.microsoft.com/office/excel/2006/main">
          <x14:cfRule type="cellIs" priority="48" operator="equal" id="{F51901C3-7A36-4F60-A637-E85FFDFD3EAD}">
            <xm:f>SUM(BE$4:BE$12)/Dane!$J$21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BE14</xm:sqref>
        </x14:conditionalFormatting>
        <x14:conditionalFormatting xmlns:xm="http://schemas.microsoft.com/office/excel/2006/main">
          <x14:cfRule type="cellIs" priority="44" operator="equal" id="{D646C961-4A85-4511-AAB8-B9EB7668DAF0}">
            <xm:f>SUM(BI$4:BI$12)/Dane!$J$21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BI14</xm:sqref>
        </x14:conditionalFormatting>
        <x14:conditionalFormatting xmlns:xm="http://schemas.microsoft.com/office/excel/2006/main">
          <x14:cfRule type="cellIs" priority="40" operator="equal" id="{0C405FC6-F683-404A-99BD-FDE895A7FBE4}">
            <xm:f>SUM(E$4:E$12)/Dane!$J$21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ellIs" priority="36" operator="equal" id="{2F12F3F0-22D1-4020-BCC0-B728FBDE2A3B}">
            <xm:f>SUM(I$4:I$12)/Dane!$J$21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I14</xm:sqref>
        </x14:conditionalFormatting>
        <x14:conditionalFormatting xmlns:xm="http://schemas.microsoft.com/office/excel/2006/main">
          <x14:cfRule type="cellIs" priority="32" operator="equal" id="{82E344CF-8681-4A5E-9A99-C4C9F11FC247}">
            <xm:f>SUM(M$4:M$12)/Dane!$J$21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M14</xm:sqref>
        </x14:conditionalFormatting>
        <x14:conditionalFormatting xmlns:xm="http://schemas.microsoft.com/office/excel/2006/main">
          <x14:cfRule type="cellIs" priority="28" operator="equal" id="{2E596B4C-6AB2-4C6E-805E-C3D38ADF5C54}">
            <xm:f>SUM(Q$4:Q$12)/Dane!$J$21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Q14</xm:sqref>
        </x14:conditionalFormatting>
        <x14:conditionalFormatting xmlns:xm="http://schemas.microsoft.com/office/excel/2006/main">
          <x14:cfRule type="cellIs" priority="24" operator="equal" id="{3A2871A0-5BDE-4FA2-9A9E-50C2A8CCEF75}">
            <xm:f>SUM(U$4:U$12)/Dane!$J$21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U14</xm:sqref>
        </x14:conditionalFormatting>
        <x14:conditionalFormatting xmlns:xm="http://schemas.microsoft.com/office/excel/2006/main">
          <x14:cfRule type="cellIs" priority="20" operator="equal" id="{5DD6B66D-A439-4BA5-BB8A-6B8757793ABC}">
            <xm:f>SUM(Y$4:Y$12)/Dane!$J$21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Y14</xm:sqref>
        </x14:conditionalFormatting>
        <x14:conditionalFormatting xmlns:xm="http://schemas.microsoft.com/office/excel/2006/main">
          <x14:cfRule type="cellIs" priority="16" operator="equal" id="{DBAD8304-DBA5-4B12-99EA-7370F9EB646D}">
            <xm:f>SUM(AC$4:AC$12)/Dane!$J$21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AC14</xm:sqref>
        </x14:conditionalFormatting>
        <x14:conditionalFormatting xmlns:xm="http://schemas.microsoft.com/office/excel/2006/main">
          <x14:cfRule type="cellIs" priority="12" operator="equal" id="{E8DDD812-2785-4733-85CC-BC0B030FB0E1}">
            <xm:f>SUM(AG$4:AG$12)/Dane!$J$21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AG14</xm:sqref>
        </x14:conditionalFormatting>
        <x14:conditionalFormatting xmlns:xm="http://schemas.microsoft.com/office/excel/2006/main">
          <x14:cfRule type="cellIs" priority="8" operator="equal" id="{9BE034BB-179D-4927-A1EC-6C37D1381693}">
            <xm:f>SUM(AK$4:AK$12)/Dane!$J$21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AK14</xm:sqref>
        </x14:conditionalFormatting>
        <x14:conditionalFormatting xmlns:xm="http://schemas.microsoft.com/office/excel/2006/main">
          <x14:cfRule type="cellIs" priority="4" operator="equal" id="{C15B24F3-DB23-46F8-B782-FF1DED014BD8}">
            <xm:f>SUM(AO$4:AO$12)/Dane!$J$21</xm:f>
            <x14:dxf>
              <fill>
                <patternFill>
                  <bgColor theme="5" tint="-0.24994659260841701"/>
                </patternFill>
              </fill>
            </x14:dxf>
          </x14:cfRule>
          <xm:sqref>AO14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A93EF2-8934-486F-993E-3639578155D1}">
          <x14:formula1>
            <xm:f>Dane!$A$2:$A$14</xm:f>
          </x14:formula1>
          <xm:sqref>C4:C9 AU4:AU9 G4:G9 K4:K9 O4:O9 S4:S9 W4:W9 AA4:AA9 BC4:BC9 AI4:AI9 AM4:AM9 AE4:AE9 AQ4:AQ9 AY4:AY9 BG4:BG9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F0D8-A2C7-4FAF-B69A-0A1E7ABBC219}">
  <sheetPr codeName="Arkusz2"/>
  <dimension ref="A1:BG61"/>
  <sheetViews>
    <sheetView workbookViewId="0" xr3:uid="{1FA25A89-E0C8-5913-B2B3-CA2E3A4A0DE4}">
      <selection activeCell="C8" sqref="C8"/>
    </sheetView>
  </sheetViews>
  <sheetFormatPr defaultRowHeight="15"/>
  <cols>
    <col min="1" max="1" width="11.85546875" bestFit="1" customWidth="1"/>
    <col min="5" max="5" width="12" bestFit="1" customWidth="1"/>
  </cols>
  <sheetData>
    <row r="1" spans="1:59">
      <c r="A1" t="s">
        <v>35</v>
      </c>
      <c r="B1" t="s">
        <v>36</v>
      </c>
    </row>
    <row r="2" spans="1:59">
      <c r="A2">
        <v>1</v>
      </c>
      <c r="B2" t="s">
        <v>37</v>
      </c>
    </row>
    <row r="3" spans="1:59">
      <c r="A3">
        <v>0</v>
      </c>
      <c r="B3" t="s">
        <v>38</v>
      </c>
    </row>
    <row r="4" spans="1:59">
      <c r="A4">
        <v>-1</v>
      </c>
      <c r="B4" t="s">
        <v>39</v>
      </c>
    </row>
    <row r="5" spans="1:59">
      <c r="A5">
        <v>-2</v>
      </c>
      <c r="B5" t="s">
        <v>40</v>
      </c>
    </row>
    <row r="7" spans="1:59">
      <c r="A7" t="s">
        <v>41</v>
      </c>
      <c r="C7" t="str">
        <f>GRA!C2</f>
        <v>DRUŻYNA 1</v>
      </c>
      <c r="G7" t="str">
        <f>GRA!G2</f>
        <v>DRUŻYNA 2</v>
      </c>
      <c r="K7" t="str">
        <f>GRA!K2</f>
        <v>DRUŻYNA 3</v>
      </c>
      <c r="O7" t="str">
        <f>GRA!O2</f>
        <v>DRUŻYNA 4</v>
      </c>
      <c r="S7" t="str">
        <f>GRA!S2</f>
        <v>DRUŻYNA 5</v>
      </c>
      <c r="W7" t="str">
        <f>GRA!W2</f>
        <v>DRUŻYNA 6</v>
      </c>
      <c r="AA7" t="str">
        <f>GRA!AA2</f>
        <v>DRUŻYNA 7</v>
      </c>
      <c r="AE7" t="str">
        <f>GRA!AE2</f>
        <v>DRUŻYNA 8</v>
      </c>
      <c r="AI7" t="str">
        <f>GRA!AI2</f>
        <v>DRUŻYNA 9</v>
      </c>
      <c r="AM7" t="str">
        <f>GRA!AM2</f>
        <v>DRUŻYNA 10</v>
      </c>
      <c r="AQ7" t="str">
        <f>GRA!AQ2</f>
        <v>DRUŻYNA 11</v>
      </c>
      <c r="AU7" t="str">
        <f>GRA!AU2</f>
        <v>DRUŻYNA 12</v>
      </c>
      <c r="AY7" t="str">
        <f>GRA!AY2</f>
        <v>DRUŻYNA 13</v>
      </c>
      <c r="BC7" t="str">
        <f>GRA!BC2</f>
        <v>DRUŻYNA 14</v>
      </c>
      <c r="BG7" t="str">
        <f>GRA!BG2</f>
        <v>DRUŻYNA 15</v>
      </c>
    </row>
    <row r="8" spans="1:59">
      <c r="A8" t="s">
        <v>42</v>
      </c>
      <c r="C8">
        <f>IF(COUNTBLANK(GRA!F4:F9)&lt;6,-1,IF(GRA!D11&gt;22000,-2,IF(COUNTA(GRA!C4:C9)&lt;6,0,1)))</f>
        <v>1</v>
      </c>
      <c r="G8">
        <f>IF(COUNTBLANK(GRA!J4:J9)&lt;6,-1,IF(GRA!H11&gt;22000,-2,IF(COUNTA(GRA!G4:G9)&lt;6,0,1)))</f>
        <v>0</v>
      </c>
      <c r="K8">
        <f>IF(COUNTBLANK(GRA!N4:N9)&lt;6,-1,IF(GRA!L11&gt;22000,-2,IF(COUNTA(GRA!K4:K9)&lt;6,0,1)))</f>
        <v>0</v>
      </c>
      <c r="O8">
        <f>IF(COUNTBLANK(GRA!R4:R9)&lt;6,-1,IF(GRA!P11&gt;22000,-2,IF(COUNTA(GRA!O4:O9)&lt;6,0,1)))</f>
        <v>0</v>
      </c>
      <c r="S8">
        <f>IF(COUNTBLANK(GRA!V4:V9)&lt;6,-1,IF(GRA!T11&gt;22000,-2,IF(COUNTA(GRA!S4:S9)&lt;6,0,1)))</f>
        <v>0</v>
      </c>
      <c r="W8">
        <f>IF(COUNTBLANK(GRA!Z4:Z9)&lt;6,-1,IF(GRA!X11&gt;22000,-2,IF(COUNTA(GRA!W4:W9)&lt;6,0,1)))</f>
        <v>0</v>
      </c>
      <c r="AA8">
        <f>IF(COUNTBLANK(GRA!AD4:AD9)&lt;6,-1,IF(GRA!AB11&gt;22000,-2,IF(COUNTA(GRA!AA4:AA9)&lt;6,0,1)))</f>
        <v>0</v>
      </c>
      <c r="AE8">
        <f>IF(COUNTBLANK(GRA!AH4:AH9)&lt;6,-1,IF(GRA!AF11&gt;22000,-2,IF(COUNTA(GRA!AE4:AE9)&lt;6,0,1)))</f>
        <v>0</v>
      </c>
      <c r="AI8">
        <f>IF(COUNTBLANK(GRA!AL4:AL9)&lt;6,-1,IF(GRA!AJ11&gt;22000,-2,IF(COUNTA(GRA!AI4:AI9)&lt;6,0,1)))</f>
        <v>0</v>
      </c>
      <c r="AM8">
        <f>IF(COUNTBLANK(GRA!AP4:AP9)&lt;6,-1,IF(GRA!AN11&gt;22000,-2,IF(COUNTA(GRA!AM4:AM9)&lt;6,0,1)))</f>
        <v>0</v>
      </c>
      <c r="AQ8">
        <f>IF(COUNTBLANK(GRA!AT4:AT9)&lt;6,-1,IF(GRA!AR11&gt;22000,-2,IF(COUNTA(GRA!AQ4:AQ9)&lt;6,0,1)))</f>
        <v>0</v>
      </c>
      <c r="AU8">
        <f>IF(COUNTBLANK(GRA!AX4:AX9)&lt;6,-1,IF(GRA!AV11&gt;22000,-2,IF(COUNTA(GRA!AU4:AU9)&lt;6,0,1)))</f>
        <v>0</v>
      </c>
      <c r="AY8">
        <f>IF(COUNTBLANK(GRA!BB4:BB9)&lt;6,-1,IF(GRA!AZ11&gt;22000,-2,IF(COUNTA(GRA!AY4:AY9)&lt;6,0,1)))</f>
        <v>0</v>
      </c>
      <c r="BC8">
        <f>IF(COUNTBLANK(GRA!BF4:BF9)&lt;6,-1,IF(GRA!BD11&gt;22000,-2,IF(COUNTA(GRA!BC4:BC9)&lt;6,0,1)))</f>
        <v>0</v>
      </c>
      <c r="BG8">
        <f>IF(COUNTBLANK(GRA!BJ4:BJ9)&lt;6,-1,IF(GRA!BH11&gt;22000,-2,IF(COUNTA(GRA!BG4:BG9)&lt;6,0,1)))</f>
        <v>0</v>
      </c>
    </row>
    <row r="9" spans="1:59">
      <c r="A9" t="s">
        <v>17</v>
      </c>
      <c r="C9">
        <f>GRA!D11</f>
        <v>19350</v>
      </c>
      <c r="G9">
        <f>GRA!H11</f>
        <v>0</v>
      </c>
      <c r="K9">
        <f>GRA!L11</f>
        <v>0</v>
      </c>
      <c r="O9">
        <f>GRA!P11</f>
        <v>0</v>
      </c>
      <c r="S9">
        <f>GRA!T11</f>
        <v>0</v>
      </c>
      <c r="W9">
        <f>GRA!X11</f>
        <v>0</v>
      </c>
      <c r="AA9">
        <f>GRA!AB11</f>
        <v>0</v>
      </c>
      <c r="AE9">
        <f>GRA!AF11</f>
        <v>0</v>
      </c>
      <c r="AI9">
        <f>GRA!AJ11</f>
        <v>0</v>
      </c>
      <c r="AM9">
        <f>GRA!AN11</f>
        <v>0</v>
      </c>
      <c r="AQ9">
        <f>GRA!AR11</f>
        <v>0</v>
      </c>
      <c r="AU9">
        <f>GRA!AV11</f>
        <v>0</v>
      </c>
      <c r="AY9">
        <f>GRA!AZ11</f>
        <v>0</v>
      </c>
      <c r="BC9">
        <f>GRA!BD11</f>
        <v>0</v>
      </c>
      <c r="BG9">
        <f>GRA!BH11</f>
        <v>0</v>
      </c>
    </row>
    <row r="10" spans="1:59">
      <c r="A10" t="s">
        <v>43</v>
      </c>
      <c r="C10">
        <f>GRA!E13</f>
        <v>50</v>
      </c>
      <c r="G10" t="str">
        <f>GRA!I13</f>
        <v/>
      </c>
      <c r="K10" t="str">
        <f>GRA!M13</f>
        <v/>
      </c>
      <c r="O10" t="str">
        <f>GRA!Q13</f>
        <v/>
      </c>
      <c r="S10" t="str">
        <f>GRA!U13</f>
        <v/>
      </c>
      <c r="W10" t="str">
        <f>GRA!Y13</f>
        <v/>
      </c>
      <c r="AA10" t="str">
        <f>GRA!AC13</f>
        <v/>
      </c>
      <c r="AE10" t="str">
        <f>GRA!AG13</f>
        <v/>
      </c>
      <c r="AI10" t="str">
        <f>GRA!AK13</f>
        <v/>
      </c>
      <c r="AM10" t="str">
        <f>GRA!AO13</f>
        <v/>
      </c>
      <c r="AQ10" t="str">
        <f>GRA!AS13</f>
        <v/>
      </c>
      <c r="AU10" t="str">
        <f>GRA!AW13</f>
        <v/>
      </c>
      <c r="AY10" t="str">
        <f>GRA!BA13</f>
        <v/>
      </c>
      <c r="BC10" t="str">
        <f>GRA!BE13</f>
        <v/>
      </c>
      <c r="BG10" t="str">
        <f>GRA!BI13</f>
        <v/>
      </c>
    </row>
    <row r="11" spans="1:59">
      <c r="A11" t="s">
        <v>44</v>
      </c>
      <c r="C11" s="26">
        <f>GRA!E14</f>
        <v>0.83333333333333337</v>
      </c>
      <c r="G11" s="26" t="str">
        <f>GRA!I14</f>
        <v/>
      </c>
      <c r="K11" s="26" t="str">
        <f>GRA!M14</f>
        <v/>
      </c>
      <c r="O11" s="26" t="str">
        <f>GRA!Q14</f>
        <v/>
      </c>
      <c r="S11" s="26" t="str">
        <f>GRA!U14</f>
        <v/>
      </c>
      <c r="W11" s="26" t="str">
        <f>GRA!Y14</f>
        <v/>
      </c>
      <c r="AA11" s="26" t="str">
        <f>GRA!AC14</f>
        <v/>
      </c>
      <c r="AE11" s="26" t="str">
        <f>GRA!AG14</f>
        <v/>
      </c>
      <c r="AI11" s="26" t="str">
        <f>GRA!AK14</f>
        <v/>
      </c>
      <c r="AM11" s="26" t="str">
        <f>GRA!AO14</f>
        <v/>
      </c>
      <c r="AQ11" s="26" t="str">
        <f>GRA!AS14</f>
        <v/>
      </c>
      <c r="AU11" s="26" t="str">
        <f>GRA!AW14</f>
        <v/>
      </c>
      <c r="AY11" s="26" t="str">
        <f>GRA!BA14</f>
        <v/>
      </c>
      <c r="BC11" s="26" t="str">
        <f>GRA!BE14</f>
        <v/>
      </c>
      <c r="BG11" s="26" t="str">
        <f>GRA!BI14</f>
        <v/>
      </c>
    </row>
    <row r="12" spans="1:59">
      <c r="A12" t="s">
        <v>45</v>
      </c>
      <c r="C12">
        <f>_xlfn.IFNA(SUM(C13:C18),0)</f>
        <v>3</v>
      </c>
      <c r="G12">
        <f>_xlfn.IFNA(SUM(G13:G18),0)</f>
        <v>0</v>
      </c>
      <c r="K12">
        <f>_xlfn.IFNA(SUM(K13:K18),0)</f>
        <v>0</v>
      </c>
      <c r="O12">
        <f>_xlfn.IFNA(SUM(O13:O18),0)</f>
        <v>0</v>
      </c>
      <c r="S12">
        <f>_xlfn.IFNA(SUM(S13:S18),0)</f>
        <v>0</v>
      </c>
      <c r="W12">
        <f>_xlfn.IFNA(SUM(W13:W18),0)</f>
        <v>0</v>
      </c>
      <c r="AA12">
        <f>_xlfn.IFNA(SUM(AA13:AA18),0)</f>
        <v>0</v>
      </c>
      <c r="AE12">
        <f>_xlfn.IFNA(SUM(AE13:AE18),0)</f>
        <v>0</v>
      </c>
      <c r="AI12">
        <f>_xlfn.IFNA(SUM(AI13:AI18),0)</f>
        <v>0</v>
      </c>
      <c r="AM12">
        <f>_xlfn.IFNA(SUM(AM13:AM18),0)</f>
        <v>0</v>
      </c>
      <c r="AQ12">
        <f>_xlfn.IFNA(SUM(AQ13:AQ18),0)</f>
        <v>0</v>
      </c>
      <c r="AU12">
        <f>_xlfn.IFNA(SUM(AU13:AU18),0)</f>
        <v>0</v>
      </c>
      <c r="AY12">
        <f>_xlfn.IFNA(SUM(AY13:AY18),0)</f>
        <v>0</v>
      </c>
      <c r="BC12">
        <f>_xlfn.IFNA(SUM(BC13:BC18),0)</f>
        <v>0</v>
      </c>
      <c r="BG12">
        <f>_xlfn.IFNA(SUM(BG13:BG18),0)</f>
        <v>0</v>
      </c>
    </row>
    <row r="13" spans="1:59">
      <c r="A13" t="s">
        <v>46</v>
      </c>
      <c r="C13">
        <f>INDEX(Dane!$Q$2:$Q$16,MATCH(GRA!C4,Dane!$A$2:$A$14,0))</f>
        <v>0</v>
      </c>
      <c r="G13" t="e">
        <f>INDEX(Dane!$Q$2:$Q$16,MATCH(GRA!G4,Dane!$A$2:$A$14,0))</f>
        <v>#N/A</v>
      </c>
      <c r="K13" t="e">
        <f>INDEX(Dane!$Q$2:$Q$16,MATCH(GRA!K4,Dane!$A$2:$A$14,0))</f>
        <v>#N/A</v>
      </c>
      <c r="O13" t="e">
        <f>INDEX(Dane!$Q$2:$Q$16,MATCH(GRA!O4,Dane!$A$2:$A$14,0))</f>
        <v>#N/A</v>
      </c>
      <c r="S13" t="e">
        <f>INDEX(Dane!$Q$2:$Q$16,MATCH(GRA!S4,Dane!$A$2:$A$14,0))</f>
        <v>#N/A</v>
      </c>
      <c r="W13" t="e">
        <f>INDEX(Dane!$Q$2:$Q$16,MATCH(GRA!W4,Dane!$A$2:$A$14,0))</f>
        <v>#N/A</v>
      </c>
      <c r="AA13" t="e">
        <f>INDEX(Dane!$Q$2:$Q$16,MATCH(GRA!AA4,Dane!$A$2:$A$14,0))</f>
        <v>#N/A</v>
      </c>
      <c r="AE13" t="e">
        <f>INDEX(Dane!$Q$2:$Q$16,MATCH(GRA!AE4,Dane!$A$2:$A$14,0))</f>
        <v>#N/A</v>
      </c>
      <c r="AI13" t="e">
        <f>INDEX(Dane!$Q$2:$Q$16,MATCH(GRA!AI4,Dane!$A$2:$A$14,0))</f>
        <v>#N/A</v>
      </c>
      <c r="AM13" t="e">
        <f>INDEX(Dane!$Q$2:$Q$16,MATCH(GRA!AM4,Dane!$A$2:$A$14,0))</f>
        <v>#N/A</v>
      </c>
      <c r="AQ13" t="e">
        <f>INDEX(Dane!$Q$2:$Q$16,MATCH(GRA!AQ4,Dane!$A$2:$A$14,0))</f>
        <v>#N/A</v>
      </c>
      <c r="AU13" t="e">
        <f>INDEX(Dane!$Q$2:$Q$16,MATCH(GRA!AU4,Dane!$A$2:$A$14,0))</f>
        <v>#N/A</v>
      </c>
      <c r="AY13" t="e">
        <f>INDEX(Dane!$Q$2:$Q$16,MATCH(GRA!AY4,Dane!$A$2:$A$14,0))</f>
        <v>#N/A</v>
      </c>
      <c r="BC13" t="e">
        <f>INDEX(Dane!$Q$2:$Q$16,MATCH(GRA!BC4,Dane!$A$2:$A$14,0))</f>
        <v>#N/A</v>
      </c>
      <c r="BG13" t="e">
        <f>INDEX(Dane!$Q$2:$Q$16,MATCH(GRA!BG4,Dane!$A$2:$A$14,0))</f>
        <v>#N/A</v>
      </c>
    </row>
    <row r="14" spans="1:59">
      <c r="A14" t="s">
        <v>47</v>
      </c>
      <c r="C14">
        <f>INDEX(Dane!$Q$2:$Q$16,MATCH(GRA!C5,Dane!$A$2:$A$14,0))</f>
        <v>0</v>
      </c>
      <c r="G14" t="e">
        <f>INDEX(Dane!$Q$2:$Q$16,MATCH(GRA!G5,Dane!$A$2:$A$14,0))</f>
        <v>#N/A</v>
      </c>
      <c r="K14" t="e">
        <f>INDEX(Dane!$Q$2:$Q$16,MATCH(GRA!K5,Dane!$A$2:$A$14,0))</f>
        <v>#N/A</v>
      </c>
      <c r="O14" t="e">
        <f>INDEX(Dane!$Q$2:$Q$16,MATCH(GRA!O5,Dane!$A$2:$A$14,0))</f>
        <v>#N/A</v>
      </c>
      <c r="S14" t="e">
        <f>INDEX(Dane!$Q$2:$Q$16,MATCH(GRA!S5,Dane!$A$2:$A$14,0))</f>
        <v>#N/A</v>
      </c>
      <c r="W14" t="e">
        <f>INDEX(Dane!$Q$2:$Q$16,MATCH(GRA!W5,Dane!$A$2:$A$14,0))</f>
        <v>#N/A</v>
      </c>
      <c r="AA14" t="e">
        <f>INDEX(Dane!$Q$2:$Q$16,MATCH(GRA!AA5,Dane!$A$2:$A$14,0))</f>
        <v>#N/A</v>
      </c>
      <c r="AE14" t="e">
        <f>INDEX(Dane!$Q$2:$Q$16,MATCH(GRA!AE5,Dane!$A$2:$A$14,0))</f>
        <v>#N/A</v>
      </c>
      <c r="AI14" t="e">
        <f>INDEX(Dane!$Q$2:$Q$16,MATCH(GRA!AI5,Dane!$A$2:$A$14,0))</f>
        <v>#N/A</v>
      </c>
      <c r="AM14" t="e">
        <f>INDEX(Dane!$Q$2:$Q$16,MATCH(GRA!AM5,Dane!$A$2:$A$14,0))</f>
        <v>#N/A</v>
      </c>
      <c r="AQ14" t="e">
        <f>INDEX(Dane!$Q$2:$Q$16,MATCH(GRA!AQ5,Dane!$A$2:$A$14,0))</f>
        <v>#N/A</v>
      </c>
      <c r="AU14" t="e">
        <f>INDEX(Dane!$Q$2:$Q$16,MATCH(GRA!AU5,Dane!$A$2:$A$14,0))</f>
        <v>#N/A</v>
      </c>
      <c r="AY14" t="e">
        <f>INDEX(Dane!$Q$2:$Q$16,MATCH(GRA!AY5,Dane!$A$2:$A$14,0))</f>
        <v>#N/A</v>
      </c>
      <c r="BC14" t="e">
        <f>INDEX(Dane!$Q$2:$Q$16,MATCH(GRA!BC5,Dane!$A$2:$A$14,0))</f>
        <v>#N/A</v>
      </c>
      <c r="BG14" t="e">
        <f>INDEX(Dane!$Q$2:$Q$16,MATCH(GRA!BG5,Dane!$A$2:$A$14,0))</f>
        <v>#N/A</v>
      </c>
    </row>
    <row r="15" spans="1:59">
      <c r="A15" t="s">
        <v>48</v>
      </c>
      <c r="C15">
        <f>INDEX(Dane!$Q$2:$Q$16,MATCH(GRA!C6,Dane!$A$2:$A$14,0))</f>
        <v>1</v>
      </c>
      <c r="G15" t="e">
        <f>INDEX(Dane!$Q$2:$Q$16,MATCH(GRA!G6,Dane!$A$2:$A$14,0))</f>
        <v>#N/A</v>
      </c>
      <c r="K15" t="e">
        <f>INDEX(Dane!$Q$2:$Q$16,MATCH(GRA!K6,Dane!$A$2:$A$14,0))</f>
        <v>#N/A</v>
      </c>
      <c r="O15" t="e">
        <f>INDEX(Dane!$Q$2:$Q$16,MATCH(GRA!O6,Dane!$A$2:$A$14,0))</f>
        <v>#N/A</v>
      </c>
      <c r="S15" t="e">
        <f>INDEX(Dane!$Q$2:$Q$16,MATCH(GRA!S6,Dane!$A$2:$A$14,0))</f>
        <v>#N/A</v>
      </c>
      <c r="W15" t="e">
        <f>INDEX(Dane!$Q$2:$Q$16,MATCH(GRA!W6,Dane!$A$2:$A$14,0))</f>
        <v>#N/A</v>
      </c>
      <c r="AA15" t="e">
        <f>INDEX(Dane!$Q$2:$Q$16,MATCH(GRA!AA6,Dane!$A$2:$A$14,0))</f>
        <v>#N/A</v>
      </c>
      <c r="AE15" t="e">
        <f>INDEX(Dane!$Q$2:$Q$16,MATCH(GRA!AE6,Dane!$A$2:$A$14,0))</f>
        <v>#N/A</v>
      </c>
      <c r="AI15" t="e">
        <f>INDEX(Dane!$Q$2:$Q$16,MATCH(GRA!AI6,Dane!$A$2:$A$14,0))</f>
        <v>#N/A</v>
      </c>
      <c r="AM15" t="e">
        <f>INDEX(Dane!$Q$2:$Q$16,MATCH(GRA!AM6,Dane!$A$2:$A$14,0))</f>
        <v>#N/A</v>
      </c>
      <c r="AQ15" t="e">
        <f>INDEX(Dane!$Q$2:$Q$16,MATCH(GRA!AQ6,Dane!$A$2:$A$14,0))</f>
        <v>#N/A</v>
      </c>
      <c r="AU15" t="e">
        <f>INDEX(Dane!$Q$2:$Q$16,MATCH(GRA!AU6,Dane!$A$2:$A$14,0))</f>
        <v>#N/A</v>
      </c>
      <c r="AY15" t="e">
        <f>INDEX(Dane!$Q$2:$Q$16,MATCH(GRA!AY6,Dane!$A$2:$A$14,0))</f>
        <v>#N/A</v>
      </c>
      <c r="BC15" t="e">
        <f>INDEX(Dane!$Q$2:$Q$16,MATCH(GRA!BC6,Dane!$A$2:$A$14,0))</f>
        <v>#N/A</v>
      </c>
      <c r="BG15" t="e">
        <f>INDEX(Dane!$Q$2:$Q$16,MATCH(GRA!BG6,Dane!$A$2:$A$14,0))</f>
        <v>#N/A</v>
      </c>
    </row>
    <row r="16" spans="1:59">
      <c r="A16" t="s">
        <v>49</v>
      </c>
      <c r="C16">
        <f>INDEX(Dane!$Q$2:$Q$16,MATCH(GRA!C7,Dane!$A$2:$A$14,0))</f>
        <v>0</v>
      </c>
      <c r="G16" t="e">
        <f>INDEX(Dane!$Q$2:$Q$16,MATCH(GRA!G7,Dane!$A$2:$A$14,0))</f>
        <v>#N/A</v>
      </c>
      <c r="K16" t="e">
        <f>INDEX(Dane!$Q$2:$Q$16,MATCH(GRA!K7,Dane!$A$2:$A$14,0))</f>
        <v>#N/A</v>
      </c>
      <c r="O16" t="e">
        <f>INDEX(Dane!$Q$2:$Q$16,MATCH(GRA!O7,Dane!$A$2:$A$14,0))</f>
        <v>#N/A</v>
      </c>
      <c r="S16" t="e">
        <f>INDEX(Dane!$Q$2:$Q$16,MATCH(GRA!S7,Dane!$A$2:$A$14,0))</f>
        <v>#N/A</v>
      </c>
      <c r="W16" t="e">
        <f>INDEX(Dane!$Q$2:$Q$16,MATCH(GRA!W7,Dane!$A$2:$A$14,0))</f>
        <v>#N/A</v>
      </c>
      <c r="AA16" t="e">
        <f>INDEX(Dane!$Q$2:$Q$16,MATCH(GRA!AA7,Dane!$A$2:$A$14,0))</f>
        <v>#N/A</v>
      </c>
      <c r="AE16" t="e">
        <f>INDEX(Dane!$Q$2:$Q$16,MATCH(GRA!AE7,Dane!$A$2:$A$14,0))</f>
        <v>#N/A</v>
      </c>
      <c r="AI16" t="e">
        <f>INDEX(Dane!$Q$2:$Q$16,MATCH(GRA!AI7,Dane!$A$2:$A$14,0))</f>
        <v>#N/A</v>
      </c>
      <c r="AM16" t="e">
        <f>INDEX(Dane!$Q$2:$Q$16,MATCH(GRA!AM7,Dane!$A$2:$A$14,0))</f>
        <v>#N/A</v>
      </c>
      <c r="AQ16" t="e">
        <f>INDEX(Dane!$Q$2:$Q$16,MATCH(GRA!AQ7,Dane!$A$2:$A$14,0))</f>
        <v>#N/A</v>
      </c>
      <c r="AU16" t="e">
        <f>INDEX(Dane!$Q$2:$Q$16,MATCH(GRA!AU7,Dane!$A$2:$A$14,0))</f>
        <v>#N/A</v>
      </c>
      <c r="AY16" t="e">
        <f>INDEX(Dane!$Q$2:$Q$16,MATCH(GRA!AY7,Dane!$A$2:$A$14,0))</f>
        <v>#N/A</v>
      </c>
      <c r="BC16" t="e">
        <f>INDEX(Dane!$Q$2:$Q$16,MATCH(GRA!BC7,Dane!$A$2:$A$14,0))</f>
        <v>#N/A</v>
      </c>
      <c r="BG16" t="e">
        <f>INDEX(Dane!$Q$2:$Q$16,MATCH(GRA!BG7,Dane!$A$2:$A$14,0))</f>
        <v>#N/A</v>
      </c>
    </row>
    <row r="17" spans="1:59">
      <c r="A17" t="s">
        <v>50</v>
      </c>
      <c r="C17">
        <f>INDEX(Dane!$Q$2:$Q$16,MATCH(GRA!C8,Dane!$A$2:$A$14,0))</f>
        <v>1</v>
      </c>
      <c r="G17" t="e">
        <f>INDEX(Dane!$Q$2:$Q$16,MATCH(GRA!G8,Dane!$A$2:$A$14,0))</f>
        <v>#N/A</v>
      </c>
      <c r="K17" t="e">
        <f>INDEX(Dane!$Q$2:$Q$16,MATCH(GRA!K8,Dane!$A$2:$A$14,0))</f>
        <v>#N/A</v>
      </c>
      <c r="O17" t="e">
        <f>INDEX(Dane!$Q$2:$Q$16,MATCH(GRA!O8,Dane!$A$2:$A$14,0))</f>
        <v>#N/A</v>
      </c>
      <c r="S17" t="e">
        <f>INDEX(Dane!$Q$2:$Q$16,MATCH(GRA!S8,Dane!$A$2:$A$14,0))</f>
        <v>#N/A</v>
      </c>
      <c r="W17" t="e">
        <f>INDEX(Dane!$Q$2:$Q$16,MATCH(GRA!W8,Dane!$A$2:$A$14,0))</f>
        <v>#N/A</v>
      </c>
      <c r="AA17" t="e">
        <f>INDEX(Dane!$Q$2:$Q$16,MATCH(GRA!AA8,Dane!$A$2:$A$14,0))</f>
        <v>#N/A</v>
      </c>
      <c r="AE17" t="e">
        <f>INDEX(Dane!$Q$2:$Q$16,MATCH(GRA!AE8,Dane!$A$2:$A$14,0))</f>
        <v>#N/A</v>
      </c>
      <c r="AI17" t="e">
        <f>INDEX(Dane!$Q$2:$Q$16,MATCH(GRA!AI8,Dane!$A$2:$A$14,0))</f>
        <v>#N/A</v>
      </c>
      <c r="AM17" t="e">
        <f>INDEX(Dane!$Q$2:$Q$16,MATCH(GRA!AM8,Dane!$A$2:$A$14,0))</f>
        <v>#N/A</v>
      </c>
      <c r="AQ17" t="e">
        <f>INDEX(Dane!$Q$2:$Q$16,MATCH(GRA!AQ8,Dane!$A$2:$A$14,0))</f>
        <v>#N/A</v>
      </c>
      <c r="AU17" t="e">
        <f>INDEX(Dane!$Q$2:$Q$16,MATCH(GRA!AU8,Dane!$A$2:$A$14,0))</f>
        <v>#N/A</v>
      </c>
      <c r="AY17" t="e">
        <f>INDEX(Dane!$Q$2:$Q$16,MATCH(GRA!AY8,Dane!$A$2:$A$14,0))</f>
        <v>#N/A</v>
      </c>
      <c r="BC17" t="e">
        <f>INDEX(Dane!$Q$2:$Q$16,MATCH(GRA!BC8,Dane!$A$2:$A$14,0))</f>
        <v>#N/A</v>
      </c>
      <c r="BG17" t="e">
        <f>INDEX(Dane!$Q$2:$Q$16,MATCH(GRA!BG8,Dane!$A$2:$A$14,0))</f>
        <v>#N/A</v>
      </c>
    </row>
    <row r="18" spans="1:59">
      <c r="A18" t="s">
        <v>51</v>
      </c>
      <c r="C18">
        <f>INDEX(Dane!$Q$2:$Q$16,MATCH(GRA!C9,Dane!$A$2:$A$14,0))</f>
        <v>1</v>
      </c>
      <c r="G18" t="e">
        <f>INDEX(Dane!$Q$2:$Q$16,MATCH(GRA!G9,Dane!$A$2:$A$14,0))</f>
        <v>#N/A</v>
      </c>
      <c r="K18" t="e">
        <f>INDEX(Dane!$Q$2:$Q$16,MATCH(GRA!K9,Dane!$A$2:$A$14,0))</f>
        <v>#N/A</v>
      </c>
      <c r="O18" t="e">
        <f>INDEX(Dane!$Q$2:$Q$16,MATCH(GRA!O9,Dane!$A$2:$A$14,0))</f>
        <v>#N/A</v>
      </c>
      <c r="S18" t="e">
        <f>INDEX(Dane!$Q$2:$Q$16,MATCH(GRA!S9,Dane!$A$2:$A$14,0))</f>
        <v>#N/A</v>
      </c>
      <c r="W18" t="e">
        <f>INDEX(Dane!$Q$2:$Q$16,MATCH(GRA!W9,Dane!$A$2:$A$14,0))</f>
        <v>#N/A</v>
      </c>
      <c r="AA18" t="e">
        <f>INDEX(Dane!$Q$2:$Q$16,MATCH(GRA!AA9,Dane!$A$2:$A$14,0))</f>
        <v>#N/A</v>
      </c>
      <c r="AE18" t="e">
        <f>INDEX(Dane!$Q$2:$Q$16,MATCH(GRA!AE9,Dane!$A$2:$A$14,0))</f>
        <v>#N/A</v>
      </c>
      <c r="AI18" t="e">
        <f>INDEX(Dane!$Q$2:$Q$16,MATCH(GRA!AI9,Dane!$A$2:$A$14,0))</f>
        <v>#N/A</v>
      </c>
      <c r="AM18" t="e">
        <f>INDEX(Dane!$Q$2:$Q$16,MATCH(GRA!AM9,Dane!$A$2:$A$14,0))</f>
        <v>#N/A</v>
      </c>
      <c r="AQ18" t="e">
        <f>INDEX(Dane!$Q$2:$Q$16,MATCH(GRA!AQ9,Dane!$A$2:$A$14,0))</f>
        <v>#N/A</v>
      </c>
      <c r="AU18" t="e">
        <f>INDEX(Dane!$Q$2:$Q$16,MATCH(GRA!AU9,Dane!$A$2:$A$14,0))</f>
        <v>#N/A</v>
      </c>
      <c r="AY18" t="e">
        <f>INDEX(Dane!$Q$2:$Q$16,MATCH(GRA!AY9,Dane!$A$2:$A$14,0))</f>
        <v>#N/A</v>
      </c>
      <c r="BC18" t="e">
        <f>INDEX(Dane!$Q$2:$Q$16,MATCH(GRA!BC9,Dane!$A$2:$A$14,0))</f>
        <v>#N/A</v>
      </c>
      <c r="BG18" t="e">
        <f>INDEX(Dane!$Q$2:$Q$16,MATCH(GRA!BG9,Dane!$A$2:$A$14,0))</f>
        <v>#N/A</v>
      </c>
    </row>
    <row r="25" spans="1:59">
      <c r="B25">
        <v>2</v>
      </c>
      <c r="C25">
        <v>3</v>
      </c>
      <c r="D25">
        <v>4</v>
      </c>
      <c r="E25">
        <v>5</v>
      </c>
      <c r="F25">
        <v>6</v>
      </c>
    </row>
    <row r="26" spans="1:59">
      <c r="A26" t="s">
        <v>52</v>
      </c>
      <c r="B26" t="s">
        <v>53</v>
      </c>
      <c r="C26" t="s">
        <v>54</v>
      </c>
      <c r="D26" t="s">
        <v>43</v>
      </c>
      <c r="E26" t="s">
        <v>55</v>
      </c>
      <c r="F26" t="s">
        <v>45</v>
      </c>
      <c r="G26" t="s">
        <v>56</v>
      </c>
      <c r="H26" t="s">
        <v>57</v>
      </c>
      <c r="I26" t="s">
        <v>58</v>
      </c>
    </row>
    <row r="27" spans="1:59">
      <c r="A27" t="str">
        <f>C7</f>
        <v>DRUŻYNA 1</v>
      </c>
      <c r="B27">
        <f>HLOOKUP($A27,$7:$12,B$25,0)</f>
        <v>1</v>
      </c>
      <c r="C27">
        <f t="shared" ref="C27:F41" si="0">HLOOKUP($A27,$7:$12,C$25,0)</f>
        <v>19350</v>
      </c>
      <c r="D27">
        <f t="shared" si="0"/>
        <v>50</v>
      </c>
      <c r="E27">
        <f t="shared" si="0"/>
        <v>0.83333333333333337</v>
      </c>
      <c r="F27">
        <f t="shared" si="0"/>
        <v>3</v>
      </c>
      <c r="G27">
        <f t="shared" ref="G27:G41" si="1">IFERROR(1*D27,0)+1/(10+ROW(A27))</f>
        <v>50.027027027027025</v>
      </c>
      <c r="H27">
        <f t="shared" ref="H27:H41" si="2">IFERROR(_xlfn.RANK.EQ(D27,$D$27:$D$41),"-")</f>
        <v>1</v>
      </c>
      <c r="I27">
        <f t="shared" ref="I27:I41" si="3">_xlfn.RANK.EQ(G27,$G$27:$G$41)</f>
        <v>1</v>
      </c>
    </row>
    <row r="28" spans="1:59">
      <c r="A28" t="str">
        <f>G7</f>
        <v>DRUŻYNA 2</v>
      </c>
      <c r="B28">
        <f t="shared" ref="B28:B41" si="4">HLOOKUP($A28,$7:$12,B$25,0)</f>
        <v>0</v>
      </c>
      <c r="C28">
        <f t="shared" ref="C28:E41" si="5">HLOOKUP($A28,$7:$11,C$25,0)</f>
        <v>0</v>
      </c>
      <c r="D28" t="str">
        <f t="shared" si="5"/>
        <v/>
      </c>
      <c r="E28" t="str">
        <f t="shared" si="5"/>
        <v/>
      </c>
      <c r="F28">
        <f t="shared" si="0"/>
        <v>0</v>
      </c>
      <c r="G28">
        <f t="shared" si="1"/>
        <v>2.6315789473684209E-2</v>
      </c>
      <c r="H28" t="str">
        <f t="shared" si="2"/>
        <v>-</v>
      </c>
      <c r="I28">
        <f t="shared" si="3"/>
        <v>2</v>
      </c>
    </row>
    <row r="29" spans="1:59">
      <c r="A29" t="str">
        <f>K7</f>
        <v>DRUŻYNA 3</v>
      </c>
      <c r="B29">
        <f t="shared" si="4"/>
        <v>0</v>
      </c>
      <c r="C29">
        <f t="shared" si="5"/>
        <v>0</v>
      </c>
      <c r="D29" t="str">
        <f t="shared" si="5"/>
        <v/>
      </c>
      <c r="E29" t="str">
        <f t="shared" si="5"/>
        <v/>
      </c>
      <c r="F29">
        <f t="shared" si="0"/>
        <v>0</v>
      </c>
      <c r="G29">
        <f t="shared" si="1"/>
        <v>2.564102564102564E-2</v>
      </c>
      <c r="H29" t="str">
        <f t="shared" si="2"/>
        <v>-</v>
      </c>
      <c r="I29">
        <f t="shared" si="3"/>
        <v>3</v>
      </c>
    </row>
    <row r="30" spans="1:59">
      <c r="A30" t="str">
        <f>O7</f>
        <v>DRUŻYNA 4</v>
      </c>
      <c r="B30">
        <f t="shared" si="4"/>
        <v>0</v>
      </c>
      <c r="C30">
        <f t="shared" si="5"/>
        <v>0</v>
      </c>
      <c r="D30" t="str">
        <f t="shared" si="5"/>
        <v/>
      </c>
      <c r="E30" t="str">
        <f t="shared" si="5"/>
        <v/>
      </c>
      <c r="F30">
        <f t="shared" si="0"/>
        <v>0</v>
      </c>
      <c r="G30">
        <f t="shared" si="1"/>
        <v>2.5000000000000001E-2</v>
      </c>
      <c r="H30" t="str">
        <f t="shared" si="2"/>
        <v>-</v>
      </c>
      <c r="I30">
        <f t="shared" si="3"/>
        <v>4</v>
      </c>
    </row>
    <row r="31" spans="1:59">
      <c r="A31" t="str">
        <f>S7</f>
        <v>DRUŻYNA 5</v>
      </c>
      <c r="B31">
        <f t="shared" si="4"/>
        <v>0</v>
      </c>
      <c r="C31">
        <f t="shared" si="5"/>
        <v>0</v>
      </c>
      <c r="D31" t="str">
        <f t="shared" si="5"/>
        <v/>
      </c>
      <c r="E31" t="str">
        <f t="shared" si="5"/>
        <v/>
      </c>
      <c r="F31">
        <f t="shared" si="0"/>
        <v>0</v>
      </c>
      <c r="G31">
        <f t="shared" si="1"/>
        <v>2.4390243902439025E-2</v>
      </c>
      <c r="H31" t="str">
        <f t="shared" si="2"/>
        <v>-</v>
      </c>
      <c r="I31">
        <f t="shared" si="3"/>
        <v>5</v>
      </c>
    </row>
    <row r="32" spans="1:59">
      <c r="A32" t="str">
        <f>W7</f>
        <v>DRUŻYNA 6</v>
      </c>
      <c r="B32">
        <f t="shared" si="4"/>
        <v>0</v>
      </c>
      <c r="C32">
        <f t="shared" si="5"/>
        <v>0</v>
      </c>
      <c r="D32" t="str">
        <f t="shared" si="5"/>
        <v/>
      </c>
      <c r="E32" t="str">
        <f t="shared" si="5"/>
        <v/>
      </c>
      <c r="F32">
        <f t="shared" si="0"/>
        <v>0</v>
      </c>
      <c r="G32">
        <f t="shared" si="1"/>
        <v>2.3809523809523808E-2</v>
      </c>
      <c r="H32" t="str">
        <f t="shared" si="2"/>
        <v>-</v>
      </c>
      <c r="I32">
        <f t="shared" si="3"/>
        <v>6</v>
      </c>
    </row>
    <row r="33" spans="1:9">
      <c r="A33" t="str">
        <f>AA7</f>
        <v>DRUŻYNA 7</v>
      </c>
      <c r="B33">
        <f t="shared" si="4"/>
        <v>0</v>
      </c>
      <c r="C33">
        <f t="shared" si="5"/>
        <v>0</v>
      </c>
      <c r="D33" t="str">
        <f t="shared" si="5"/>
        <v/>
      </c>
      <c r="E33" t="str">
        <f t="shared" si="5"/>
        <v/>
      </c>
      <c r="F33">
        <f t="shared" si="0"/>
        <v>0</v>
      </c>
      <c r="G33">
        <f t="shared" si="1"/>
        <v>2.3255813953488372E-2</v>
      </c>
      <c r="H33" t="str">
        <f t="shared" si="2"/>
        <v>-</v>
      </c>
      <c r="I33">
        <f t="shared" si="3"/>
        <v>7</v>
      </c>
    </row>
    <row r="34" spans="1:9">
      <c r="A34" t="str">
        <f>AE7</f>
        <v>DRUŻYNA 8</v>
      </c>
      <c r="B34">
        <f t="shared" si="4"/>
        <v>0</v>
      </c>
      <c r="C34">
        <f t="shared" si="5"/>
        <v>0</v>
      </c>
      <c r="D34" t="str">
        <f t="shared" si="5"/>
        <v/>
      </c>
      <c r="E34" t="str">
        <f t="shared" si="5"/>
        <v/>
      </c>
      <c r="F34">
        <f t="shared" si="0"/>
        <v>0</v>
      </c>
      <c r="G34">
        <f t="shared" si="1"/>
        <v>2.2727272727272728E-2</v>
      </c>
      <c r="H34" t="str">
        <f t="shared" si="2"/>
        <v>-</v>
      </c>
      <c r="I34">
        <f t="shared" si="3"/>
        <v>8</v>
      </c>
    </row>
    <row r="35" spans="1:9">
      <c r="A35" t="str">
        <f>AI7</f>
        <v>DRUŻYNA 9</v>
      </c>
      <c r="B35">
        <f t="shared" si="4"/>
        <v>0</v>
      </c>
      <c r="C35">
        <f t="shared" si="5"/>
        <v>0</v>
      </c>
      <c r="D35" t="str">
        <f t="shared" si="5"/>
        <v/>
      </c>
      <c r="E35" t="str">
        <f t="shared" si="5"/>
        <v/>
      </c>
      <c r="F35">
        <f t="shared" si="0"/>
        <v>0</v>
      </c>
      <c r="G35">
        <f t="shared" si="1"/>
        <v>2.2222222222222223E-2</v>
      </c>
      <c r="H35" t="str">
        <f t="shared" si="2"/>
        <v>-</v>
      </c>
      <c r="I35">
        <f t="shared" si="3"/>
        <v>9</v>
      </c>
    </row>
    <row r="36" spans="1:9">
      <c r="A36" t="str">
        <f>AM7</f>
        <v>DRUŻYNA 10</v>
      </c>
      <c r="B36">
        <f t="shared" si="4"/>
        <v>0</v>
      </c>
      <c r="C36">
        <f>HLOOKUP($A36,$7:$11,C$25,0)</f>
        <v>0</v>
      </c>
      <c r="D36" t="str">
        <f t="shared" si="5"/>
        <v/>
      </c>
      <c r="E36" t="str">
        <f t="shared" si="5"/>
        <v/>
      </c>
      <c r="F36">
        <f t="shared" si="0"/>
        <v>0</v>
      </c>
      <c r="G36">
        <f t="shared" si="1"/>
        <v>2.1739130434782608E-2</v>
      </c>
      <c r="H36" t="str">
        <f t="shared" si="2"/>
        <v>-</v>
      </c>
      <c r="I36">
        <f t="shared" si="3"/>
        <v>10</v>
      </c>
    </row>
    <row r="37" spans="1:9">
      <c r="A37" t="str">
        <f>AQ7</f>
        <v>DRUŻYNA 11</v>
      </c>
      <c r="B37">
        <f t="shared" si="4"/>
        <v>0</v>
      </c>
      <c r="C37">
        <f t="shared" si="5"/>
        <v>0</v>
      </c>
      <c r="D37" t="str">
        <f t="shared" si="5"/>
        <v/>
      </c>
      <c r="E37" t="str">
        <f t="shared" si="5"/>
        <v/>
      </c>
      <c r="F37">
        <f t="shared" si="0"/>
        <v>0</v>
      </c>
      <c r="G37">
        <f t="shared" si="1"/>
        <v>2.1276595744680851E-2</v>
      </c>
      <c r="H37" t="str">
        <f t="shared" si="2"/>
        <v>-</v>
      </c>
      <c r="I37">
        <f t="shared" si="3"/>
        <v>11</v>
      </c>
    </row>
    <row r="38" spans="1:9">
      <c r="A38" t="str">
        <f>AU7</f>
        <v>DRUŻYNA 12</v>
      </c>
      <c r="B38">
        <f t="shared" si="4"/>
        <v>0</v>
      </c>
      <c r="C38">
        <f t="shared" si="5"/>
        <v>0</v>
      </c>
      <c r="D38" t="str">
        <f t="shared" si="5"/>
        <v/>
      </c>
      <c r="E38" t="str">
        <f t="shared" si="5"/>
        <v/>
      </c>
      <c r="F38">
        <f t="shared" si="0"/>
        <v>0</v>
      </c>
      <c r="G38">
        <f t="shared" si="1"/>
        <v>2.0833333333333332E-2</v>
      </c>
      <c r="H38" t="str">
        <f t="shared" si="2"/>
        <v>-</v>
      </c>
      <c r="I38">
        <f t="shared" si="3"/>
        <v>12</v>
      </c>
    </row>
    <row r="39" spans="1:9">
      <c r="A39" t="str">
        <f>AY7</f>
        <v>DRUŻYNA 13</v>
      </c>
      <c r="B39">
        <f t="shared" si="4"/>
        <v>0</v>
      </c>
      <c r="C39">
        <f t="shared" si="5"/>
        <v>0</v>
      </c>
      <c r="D39" t="str">
        <f t="shared" si="5"/>
        <v/>
      </c>
      <c r="E39" t="str">
        <f t="shared" si="5"/>
        <v/>
      </c>
      <c r="F39">
        <f t="shared" si="0"/>
        <v>0</v>
      </c>
      <c r="G39">
        <f t="shared" si="1"/>
        <v>2.0408163265306121E-2</v>
      </c>
      <c r="H39" t="str">
        <f t="shared" si="2"/>
        <v>-</v>
      </c>
      <c r="I39">
        <f t="shared" si="3"/>
        <v>13</v>
      </c>
    </row>
    <row r="40" spans="1:9">
      <c r="A40" t="str">
        <f>BC7</f>
        <v>DRUŻYNA 14</v>
      </c>
      <c r="B40">
        <f t="shared" si="4"/>
        <v>0</v>
      </c>
      <c r="C40">
        <f t="shared" si="5"/>
        <v>0</v>
      </c>
      <c r="D40" t="str">
        <f t="shared" si="5"/>
        <v/>
      </c>
      <c r="E40" t="str">
        <f t="shared" si="5"/>
        <v/>
      </c>
      <c r="F40">
        <f t="shared" si="0"/>
        <v>0</v>
      </c>
      <c r="G40">
        <f t="shared" si="1"/>
        <v>0.02</v>
      </c>
      <c r="H40" t="str">
        <f t="shared" si="2"/>
        <v>-</v>
      </c>
      <c r="I40">
        <f t="shared" si="3"/>
        <v>14</v>
      </c>
    </row>
    <row r="41" spans="1:9">
      <c r="A41" t="str">
        <f>BG7</f>
        <v>DRUŻYNA 15</v>
      </c>
      <c r="B41">
        <f t="shared" si="4"/>
        <v>0</v>
      </c>
      <c r="C41">
        <f t="shared" si="5"/>
        <v>0</v>
      </c>
      <c r="D41" t="str">
        <f t="shared" si="5"/>
        <v/>
      </c>
      <c r="E41" t="str">
        <f t="shared" si="5"/>
        <v/>
      </c>
      <c r="F41">
        <f t="shared" si="0"/>
        <v>0</v>
      </c>
      <c r="G41">
        <f t="shared" si="1"/>
        <v>1.9607843137254902E-2</v>
      </c>
      <c r="H41" t="str">
        <f t="shared" si="2"/>
        <v>-</v>
      </c>
      <c r="I41">
        <f t="shared" si="3"/>
        <v>15</v>
      </c>
    </row>
    <row r="46" spans="1:9">
      <c r="A46" t="s">
        <v>58</v>
      </c>
      <c r="B46" t="s">
        <v>59</v>
      </c>
      <c r="C46" t="s">
        <v>53</v>
      </c>
      <c r="D46" t="s">
        <v>57</v>
      </c>
      <c r="E46" t="s">
        <v>52</v>
      </c>
      <c r="F46" t="s">
        <v>54</v>
      </c>
      <c r="G46" t="s">
        <v>43</v>
      </c>
      <c r="H46" t="s">
        <v>45</v>
      </c>
    </row>
    <row r="47" spans="1:9">
      <c r="A47">
        <v>1</v>
      </c>
      <c r="B47">
        <f>MATCH(A47,calc!$I$27:$I$41,0)</f>
        <v>1</v>
      </c>
      <c r="C47">
        <f>INDEX(calc!$B$27:$B$41,$B47)</f>
        <v>1</v>
      </c>
      <c r="D47">
        <f>INDEX(calc!$H$27:$H$41,$B47)</f>
        <v>1</v>
      </c>
      <c r="E47" t="str">
        <f>INDEX(calc!A$27:A$41,$B47)</f>
        <v>DRUŻYNA 1</v>
      </c>
      <c r="F47">
        <f>INDEX(calc!C$27:C$41,$B47)</f>
        <v>19350</v>
      </c>
      <c r="G47">
        <f>INDEX(calc!D$27:D$41,$B47)</f>
        <v>50</v>
      </c>
      <c r="H47">
        <f>INDEX(calc!F$27:F$41,$B47)</f>
        <v>3</v>
      </c>
    </row>
    <row r="48" spans="1:9">
      <c r="A48">
        <v>2</v>
      </c>
      <c r="B48">
        <f>MATCH(A48,calc!$I$27:$I$41,0)</f>
        <v>2</v>
      </c>
      <c r="C48">
        <f>INDEX(calc!$B$27:$B$41,$B48)</f>
        <v>0</v>
      </c>
      <c r="D48" t="str">
        <f>INDEX(calc!$H$27:$H$41,$B48)</f>
        <v>-</v>
      </c>
      <c r="E48" t="str">
        <f>INDEX(calc!A$27:A$41,$B48)</f>
        <v>DRUŻYNA 2</v>
      </c>
      <c r="F48">
        <f>INDEX(calc!C$27:C$41,$B48)</f>
        <v>0</v>
      </c>
      <c r="G48" t="str">
        <f>INDEX(calc!D$27:D$41,$B48)</f>
        <v/>
      </c>
      <c r="H48">
        <f>INDEX(calc!F$27:F$41,$B48)</f>
        <v>0</v>
      </c>
    </row>
    <row r="49" spans="1:8">
      <c r="A49">
        <v>3</v>
      </c>
      <c r="B49">
        <f>MATCH(A49,calc!$I$27:$I$41,0)</f>
        <v>3</v>
      </c>
      <c r="C49">
        <f>INDEX(calc!$B$27:$B$41,$B49)</f>
        <v>0</v>
      </c>
      <c r="D49" t="str">
        <f>INDEX(calc!$H$27:$H$41,$B49)</f>
        <v>-</v>
      </c>
      <c r="E49" t="str">
        <f>INDEX(calc!A$27:A$41,$B49)</f>
        <v>DRUŻYNA 3</v>
      </c>
      <c r="F49">
        <f>INDEX(calc!C$27:C$41,$B49)</f>
        <v>0</v>
      </c>
      <c r="G49" t="str">
        <f>INDEX(calc!D$27:D$41,$B49)</f>
        <v/>
      </c>
      <c r="H49">
        <f>INDEX(calc!F$27:F$41,$B49)</f>
        <v>0</v>
      </c>
    </row>
    <row r="50" spans="1:8">
      <c r="A50">
        <v>4</v>
      </c>
      <c r="B50">
        <f>MATCH(A50,calc!$I$27:$I$41,0)</f>
        <v>4</v>
      </c>
      <c r="C50">
        <f>INDEX(calc!$B$27:$B$41,$B50)</f>
        <v>0</v>
      </c>
      <c r="D50" t="str">
        <f>INDEX(calc!$H$27:$H$41,$B50)</f>
        <v>-</v>
      </c>
      <c r="E50" t="str">
        <f>INDEX(calc!A$27:A$41,$B50)</f>
        <v>DRUŻYNA 4</v>
      </c>
      <c r="F50">
        <f>INDEX(calc!C$27:C$41,$B50)</f>
        <v>0</v>
      </c>
      <c r="G50" t="str">
        <f>INDEX(calc!D$27:D$41,$B50)</f>
        <v/>
      </c>
      <c r="H50">
        <f>INDEX(calc!F$27:F$41,$B50)</f>
        <v>0</v>
      </c>
    </row>
    <row r="51" spans="1:8">
      <c r="A51">
        <v>5</v>
      </c>
      <c r="B51">
        <f>MATCH(A51,calc!$I$27:$I$41,0)</f>
        <v>5</v>
      </c>
      <c r="C51">
        <f>INDEX(calc!$B$27:$B$41,$B51)</f>
        <v>0</v>
      </c>
      <c r="D51" t="str">
        <f>INDEX(calc!$H$27:$H$41,$B51)</f>
        <v>-</v>
      </c>
      <c r="E51" t="str">
        <f>INDEX(calc!A$27:A$41,$B51)</f>
        <v>DRUŻYNA 5</v>
      </c>
      <c r="F51">
        <f>INDEX(calc!C$27:C$41,$B51)</f>
        <v>0</v>
      </c>
      <c r="G51" t="str">
        <f>INDEX(calc!D$27:D$41,$B51)</f>
        <v/>
      </c>
      <c r="H51">
        <f>INDEX(calc!F$27:F$41,$B51)</f>
        <v>0</v>
      </c>
    </row>
    <row r="52" spans="1:8">
      <c r="A52">
        <v>6</v>
      </c>
      <c r="B52">
        <f>MATCH(A52,calc!$I$27:$I$41,0)</f>
        <v>6</v>
      </c>
      <c r="C52">
        <f>INDEX(calc!$B$27:$B$41,$B52)</f>
        <v>0</v>
      </c>
      <c r="D52" t="str">
        <f>INDEX(calc!$H$27:$H$41,$B52)</f>
        <v>-</v>
      </c>
      <c r="E52" t="str">
        <f>INDEX(calc!A$27:A$41,$B52)</f>
        <v>DRUŻYNA 6</v>
      </c>
      <c r="F52">
        <f>INDEX(calc!C$27:C$41,$B52)</f>
        <v>0</v>
      </c>
      <c r="G52" t="str">
        <f>INDEX(calc!D$27:D$41,$B52)</f>
        <v/>
      </c>
      <c r="H52">
        <f>INDEX(calc!F$27:F$41,$B52)</f>
        <v>0</v>
      </c>
    </row>
    <row r="53" spans="1:8">
      <c r="A53">
        <v>7</v>
      </c>
      <c r="B53">
        <f>MATCH(A53,calc!$I$27:$I$41,0)</f>
        <v>7</v>
      </c>
      <c r="C53">
        <f>INDEX(calc!$B$27:$B$41,$B53)</f>
        <v>0</v>
      </c>
      <c r="D53" t="str">
        <f>INDEX(calc!$H$27:$H$41,$B53)</f>
        <v>-</v>
      </c>
      <c r="E53" t="str">
        <f>INDEX(calc!A$27:A$41,$B53)</f>
        <v>DRUŻYNA 7</v>
      </c>
      <c r="F53">
        <f>INDEX(calc!C$27:C$41,$B53)</f>
        <v>0</v>
      </c>
      <c r="G53" t="str">
        <f>INDEX(calc!D$27:D$41,$B53)</f>
        <v/>
      </c>
      <c r="H53">
        <f>INDEX(calc!F$27:F$41,$B53)</f>
        <v>0</v>
      </c>
    </row>
    <row r="54" spans="1:8">
      <c r="A54">
        <v>8</v>
      </c>
      <c r="B54">
        <f>MATCH(A54,calc!$I$27:$I$41,0)</f>
        <v>8</v>
      </c>
      <c r="C54">
        <f>INDEX(calc!$B$27:$B$41,$B54)</f>
        <v>0</v>
      </c>
      <c r="D54" t="str">
        <f>INDEX(calc!$H$27:$H$41,$B54)</f>
        <v>-</v>
      </c>
      <c r="E54" t="str">
        <f>INDEX(calc!A$27:A$41,$B54)</f>
        <v>DRUŻYNA 8</v>
      </c>
      <c r="F54">
        <f>INDEX(calc!C$27:C$41,$B54)</f>
        <v>0</v>
      </c>
      <c r="G54" t="str">
        <f>INDEX(calc!D$27:D$41,$B54)</f>
        <v/>
      </c>
      <c r="H54">
        <f>INDEX(calc!F$27:F$41,$B54)</f>
        <v>0</v>
      </c>
    </row>
    <row r="55" spans="1:8">
      <c r="A55">
        <v>9</v>
      </c>
      <c r="B55">
        <f>MATCH(A55,calc!$I$27:$I$41,0)</f>
        <v>9</v>
      </c>
      <c r="C55">
        <f>INDEX(calc!$B$27:$B$41,$B55)</f>
        <v>0</v>
      </c>
      <c r="D55" t="str">
        <f>INDEX(calc!$H$27:$H$41,$B55)</f>
        <v>-</v>
      </c>
      <c r="E55" t="str">
        <f>INDEX(calc!A$27:A$41,$B55)</f>
        <v>DRUŻYNA 9</v>
      </c>
      <c r="F55">
        <f>INDEX(calc!C$27:C$41,$B55)</f>
        <v>0</v>
      </c>
      <c r="G55" t="str">
        <f>INDEX(calc!D$27:D$41,$B55)</f>
        <v/>
      </c>
      <c r="H55">
        <f>INDEX(calc!F$27:F$41,$B55)</f>
        <v>0</v>
      </c>
    </row>
    <row r="56" spans="1:8">
      <c r="A56">
        <v>10</v>
      </c>
      <c r="B56">
        <f>MATCH(A56,calc!$I$27:$I$41,0)</f>
        <v>10</v>
      </c>
      <c r="C56">
        <f>INDEX(calc!$B$27:$B$41,$B56)</f>
        <v>0</v>
      </c>
      <c r="D56" t="str">
        <f>INDEX(calc!$H$27:$H$41,$B56)</f>
        <v>-</v>
      </c>
      <c r="E56" t="str">
        <f>INDEX(calc!A$27:A$41,$B56)</f>
        <v>DRUŻYNA 10</v>
      </c>
      <c r="F56">
        <f>INDEX(calc!C$27:C$41,$B56)</f>
        <v>0</v>
      </c>
      <c r="G56" t="str">
        <f>INDEX(calc!D$27:D$41,$B56)</f>
        <v/>
      </c>
      <c r="H56">
        <f>INDEX(calc!F$27:F$41,$B56)</f>
        <v>0</v>
      </c>
    </row>
    <row r="57" spans="1:8">
      <c r="A57">
        <v>11</v>
      </c>
      <c r="B57">
        <f>MATCH(A57,calc!$I$27:$I$41,0)</f>
        <v>11</v>
      </c>
      <c r="C57">
        <f>INDEX(calc!$B$27:$B$41,$B57)</f>
        <v>0</v>
      </c>
      <c r="D57" t="str">
        <f>INDEX(calc!$H$27:$H$41,$B57)</f>
        <v>-</v>
      </c>
      <c r="E57" t="str">
        <f>INDEX(calc!A$27:A$41,$B57)</f>
        <v>DRUŻYNA 11</v>
      </c>
      <c r="F57">
        <f>INDEX(calc!C$27:C$41,$B57)</f>
        <v>0</v>
      </c>
      <c r="G57" t="str">
        <f>INDEX(calc!D$27:D$41,$B57)</f>
        <v/>
      </c>
      <c r="H57">
        <f>INDEX(calc!F$27:F$41,$B57)</f>
        <v>0</v>
      </c>
    </row>
    <row r="58" spans="1:8">
      <c r="A58">
        <v>12</v>
      </c>
      <c r="B58">
        <f>MATCH(A58,calc!$I$27:$I$41,0)</f>
        <v>12</v>
      </c>
      <c r="C58">
        <f>INDEX(calc!$B$27:$B$41,$B58)</f>
        <v>0</v>
      </c>
      <c r="D58" t="str">
        <f>INDEX(calc!$H$27:$H$41,$B58)</f>
        <v>-</v>
      </c>
      <c r="E58" t="str">
        <f>INDEX(calc!A$27:A$41,$B58)</f>
        <v>DRUŻYNA 12</v>
      </c>
      <c r="F58">
        <f>INDEX(calc!C$27:C$41,$B58)</f>
        <v>0</v>
      </c>
      <c r="G58" t="str">
        <f>INDEX(calc!D$27:D$41,$B58)</f>
        <v/>
      </c>
      <c r="H58">
        <f>INDEX(calc!F$27:F$41,$B58)</f>
        <v>0</v>
      </c>
    </row>
    <row r="59" spans="1:8">
      <c r="A59">
        <v>13</v>
      </c>
      <c r="B59">
        <f>MATCH(A59,calc!$I$27:$I$41,0)</f>
        <v>13</v>
      </c>
      <c r="C59">
        <f>INDEX(calc!$B$27:$B$41,$B59)</f>
        <v>0</v>
      </c>
      <c r="D59" t="str">
        <f>INDEX(calc!$H$27:$H$41,$B59)</f>
        <v>-</v>
      </c>
      <c r="E59" t="str">
        <f>INDEX(calc!A$27:A$41,$B59)</f>
        <v>DRUŻYNA 13</v>
      </c>
      <c r="F59">
        <f>INDEX(calc!C$27:C$41,$B59)</f>
        <v>0</v>
      </c>
      <c r="G59" t="str">
        <f>INDEX(calc!D$27:D$41,$B59)</f>
        <v/>
      </c>
      <c r="H59">
        <f>INDEX(calc!F$27:F$41,$B59)</f>
        <v>0</v>
      </c>
    </row>
    <row r="60" spans="1:8">
      <c r="A60">
        <v>14</v>
      </c>
      <c r="B60">
        <f>MATCH(A60,calc!$I$27:$I$41,0)</f>
        <v>14</v>
      </c>
      <c r="C60">
        <f>INDEX(calc!$B$27:$B$41,$B60)</f>
        <v>0</v>
      </c>
      <c r="D60" t="str">
        <f>INDEX(calc!$H$27:$H$41,$B60)</f>
        <v>-</v>
      </c>
      <c r="E60" t="str">
        <f>INDEX(calc!A$27:A$41,$B60)</f>
        <v>DRUŻYNA 14</v>
      </c>
      <c r="F60">
        <f>INDEX(calc!C$27:C$41,$B60)</f>
        <v>0</v>
      </c>
      <c r="G60" t="str">
        <f>INDEX(calc!D$27:D$41,$B60)</f>
        <v/>
      </c>
      <c r="H60">
        <f>INDEX(calc!F$27:F$41,$B60)</f>
        <v>0</v>
      </c>
    </row>
    <row r="61" spans="1:8">
      <c r="A61">
        <v>15</v>
      </c>
      <c r="B61">
        <f>MATCH(A61,calc!$I$27:$I$41,0)</f>
        <v>15</v>
      </c>
      <c r="C61">
        <f>INDEX(calc!$B$27:$B$41,$B61)</f>
        <v>0</v>
      </c>
      <c r="D61" t="str">
        <f>INDEX(calc!$H$27:$H$41,$B61)</f>
        <v>-</v>
      </c>
      <c r="E61" t="str">
        <f>INDEX(calc!A$27:A$41,$B61)</f>
        <v>DRUŻYNA 15</v>
      </c>
      <c r="F61">
        <f>INDEX(calc!C$27:C$41,$B61)</f>
        <v>0</v>
      </c>
      <c r="G61" t="str">
        <f>INDEX(calc!D$27:D$41,$B61)</f>
        <v/>
      </c>
      <c r="H61">
        <f>INDEX(calc!F$27:F$41,$B61)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6533F-9056-4DB5-B62E-C5ACECEADB5B}">
  <sheetPr codeName="Arkusz3"/>
  <dimension ref="B1:F19"/>
  <sheetViews>
    <sheetView showGridLines="0" workbookViewId="0" xr3:uid="{6654F043-6EB9-533C-8292-0CB73F6EBEBE}">
      <selection activeCell="B19" sqref="B19"/>
    </sheetView>
  </sheetViews>
  <sheetFormatPr defaultColWidth="18.28515625" defaultRowHeight="30" customHeight="1"/>
  <cols>
    <col min="1" max="1" width="2.85546875" style="27" customWidth="1"/>
    <col min="2" max="2" width="18.28515625" style="27" customWidth="1"/>
    <col min="3" max="3" width="36.5703125" style="27" customWidth="1"/>
    <col min="4" max="5" width="18.28515625" style="27"/>
    <col min="6" max="6" width="30.85546875" style="27" customWidth="1"/>
    <col min="7" max="16384" width="18.28515625" style="27"/>
  </cols>
  <sheetData>
    <row r="1" spans="2:6" ht="30" customHeight="1" thickBot="1"/>
    <row r="2" spans="2:6" ht="60" customHeight="1" thickTop="1" thickBot="1">
      <c r="B2" s="28" t="s">
        <v>60</v>
      </c>
      <c r="C2" s="28" t="s">
        <v>61</v>
      </c>
      <c r="D2" s="28" t="s">
        <v>17</v>
      </c>
      <c r="E2" s="28" t="s">
        <v>62</v>
      </c>
      <c r="F2" s="30" t="s">
        <v>63</v>
      </c>
    </row>
    <row r="3" spans="2:6" ht="30" customHeight="1" thickTop="1" thickBot="1">
      <c r="B3" s="29">
        <f>IF(calc!$C47=1,calc!D47,"-")</f>
        <v>1</v>
      </c>
      <c r="C3" s="29" t="str">
        <f>IF(calc!$C47=1,calc!E47,"-")</f>
        <v>DRUŻYNA 1</v>
      </c>
      <c r="D3" s="29">
        <f>IF(calc!$C47=1,calc!F47,"-")</f>
        <v>19350</v>
      </c>
      <c r="E3" s="29">
        <f>IF(calc!$C47=1,calc!G47,"-")</f>
        <v>50</v>
      </c>
      <c r="F3" s="29">
        <f>IF(calc!$C47=1,calc!H47,"-")</f>
        <v>3</v>
      </c>
    </row>
    <row r="4" spans="2:6" ht="30" customHeight="1" thickTop="1" thickBot="1">
      <c r="B4" s="29" t="str">
        <f>IF(calc!$C48=1,calc!D48,"-")</f>
        <v>-</v>
      </c>
      <c r="C4" s="29" t="str">
        <f>IF(calc!$C48=1,calc!E48,"-")</f>
        <v>-</v>
      </c>
      <c r="D4" s="29" t="str">
        <f>IF(calc!$C48=1,calc!F48,"-")</f>
        <v>-</v>
      </c>
      <c r="E4" s="29" t="str">
        <f>IF(calc!$C48=1,calc!G48,"-")</f>
        <v>-</v>
      </c>
      <c r="F4" s="29" t="str">
        <f>IF(calc!$C48=1,calc!H48,"-")</f>
        <v>-</v>
      </c>
    </row>
    <row r="5" spans="2:6" ht="30" customHeight="1" thickTop="1" thickBot="1">
      <c r="B5" s="29" t="str">
        <f>IF(calc!$C49=1,calc!D49,"-")</f>
        <v>-</v>
      </c>
      <c r="C5" s="29" t="str">
        <f>IF(calc!$C49=1,calc!E49,"-")</f>
        <v>-</v>
      </c>
      <c r="D5" s="29" t="str">
        <f>IF(calc!$C49=1,calc!F49,"-")</f>
        <v>-</v>
      </c>
      <c r="E5" s="29" t="str">
        <f>IF(calc!$C49=1,calc!G49,"-")</f>
        <v>-</v>
      </c>
      <c r="F5" s="29" t="str">
        <f>IF(calc!$C49=1,calc!H49,"-")</f>
        <v>-</v>
      </c>
    </row>
    <row r="6" spans="2:6" ht="30" customHeight="1" thickTop="1" thickBot="1">
      <c r="B6" s="29" t="str">
        <f>IF(calc!$C50=1,calc!D50,"-")</f>
        <v>-</v>
      </c>
      <c r="C6" s="29" t="str">
        <f>IF(calc!$C50=1,calc!E50,"-")</f>
        <v>-</v>
      </c>
      <c r="D6" s="29" t="str">
        <f>IF(calc!$C50=1,calc!F50,"-")</f>
        <v>-</v>
      </c>
      <c r="E6" s="29" t="str">
        <f>IF(calc!$C50=1,calc!G50,"-")</f>
        <v>-</v>
      </c>
      <c r="F6" s="29" t="str">
        <f>IF(calc!$C50=1,calc!H50,"-")</f>
        <v>-</v>
      </c>
    </row>
    <row r="7" spans="2:6" ht="30" customHeight="1" thickTop="1" thickBot="1">
      <c r="B7" s="29" t="str">
        <f>IF(calc!$C51=1,calc!D51,"-")</f>
        <v>-</v>
      </c>
      <c r="C7" s="29" t="str">
        <f>IF(calc!$C51=1,calc!E51,"-")</f>
        <v>-</v>
      </c>
      <c r="D7" s="29" t="str">
        <f>IF(calc!$C51=1,calc!F51,"-")</f>
        <v>-</v>
      </c>
      <c r="E7" s="29" t="str">
        <f>IF(calc!$C51=1,calc!G51,"-")</f>
        <v>-</v>
      </c>
      <c r="F7" s="29" t="str">
        <f>IF(calc!$C51=1,calc!H51,"-")</f>
        <v>-</v>
      </c>
    </row>
    <row r="8" spans="2:6" ht="30" customHeight="1" thickTop="1" thickBot="1">
      <c r="B8" s="29" t="str">
        <f>IF(calc!$C52=1,calc!D52,"-")</f>
        <v>-</v>
      </c>
      <c r="C8" s="29" t="str">
        <f>IF(calc!$C52=1,calc!E52,"-")</f>
        <v>-</v>
      </c>
      <c r="D8" s="29" t="str">
        <f>IF(calc!$C52=1,calc!F52,"-")</f>
        <v>-</v>
      </c>
      <c r="E8" s="29" t="str">
        <f>IF(calc!$C52=1,calc!G52,"-")</f>
        <v>-</v>
      </c>
      <c r="F8" s="29" t="str">
        <f>IF(calc!$C52=1,calc!H52,"-")</f>
        <v>-</v>
      </c>
    </row>
    <row r="9" spans="2:6" ht="30" customHeight="1" thickTop="1" thickBot="1">
      <c r="B9" s="29" t="str">
        <f>IF(calc!$C53=1,calc!D53,"-")</f>
        <v>-</v>
      </c>
      <c r="C9" s="29" t="str">
        <f>IF(calc!$C53=1,calc!E53,"-")</f>
        <v>-</v>
      </c>
      <c r="D9" s="29" t="str">
        <f>IF(calc!$C53=1,calc!F53,"-")</f>
        <v>-</v>
      </c>
      <c r="E9" s="29" t="str">
        <f>IF(calc!$C53=1,calc!G53,"-")</f>
        <v>-</v>
      </c>
      <c r="F9" s="29" t="str">
        <f>IF(calc!$C53=1,calc!H53,"-")</f>
        <v>-</v>
      </c>
    </row>
    <row r="10" spans="2:6" ht="30" customHeight="1" thickTop="1" thickBot="1">
      <c r="B10" s="29" t="str">
        <f>IF(calc!$C54=1,calc!D54,"-")</f>
        <v>-</v>
      </c>
      <c r="C10" s="29" t="str">
        <f>IF(calc!$C54=1,calc!E54,"-")</f>
        <v>-</v>
      </c>
      <c r="D10" s="29" t="str">
        <f>IF(calc!$C54=1,calc!F54,"-")</f>
        <v>-</v>
      </c>
      <c r="E10" s="29" t="str">
        <f>IF(calc!$C54=1,calc!G54,"-")</f>
        <v>-</v>
      </c>
      <c r="F10" s="29" t="str">
        <f>IF(calc!$C54=1,calc!H54,"-")</f>
        <v>-</v>
      </c>
    </row>
    <row r="11" spans="2:6" ht="30" customHeight="1" thickTop="1" thickBot="1">
      <c r="B11" s="29" t="str">
        <f>IF(calc!$C55=1,calc!D55,"-")</f>
        <v>-</v>
      </c>
      <c r="C11" s="29" t="str">
        <f>IF(calc!$C55=1,calc!E55,"-")</f>
        <v>-</v>
      </c>
      <c r="D11" s="29" t="str">
        <f>IF(calc!$C55=1,calc!F55,"-")</f>
        <v>-</v>
      </c>
      <c r="E11" s="29" t="str">
        <f>IF(calc!$C55=1,calc!G55,"-")</f>
        <v>-</v>
      </c>
      <c r="F11" s="29" t="str">
        <f>IF(calc!$C55=1,calc!H55,"-")</f>
        <v>-</v>
      </c>
    </row>
    <row r="12" spans="2:6" ht="30" customHeight="1" thickTop="1" thickBot="1">
      <c r="B12" s="29" t="str">
        <f>IF(calc!$C56=1,calc!D56,"-")</f>
        <v>-</v>
      </c>
      <c r="C12" s="29" t="str">
        <f>IF(calc!$C56=1,calc!E56,"-")</f>
        <v>-</v>
      </c>
      <c r="D12" s="29" t="str">
        <f>IF(calc!$C56=1,calc!F56,"-")</f>
        <v>-</v>
      </c>
      <c r="E12" s="29" t="str">
        <f>IF(calc!$C56=1,calc!G56,"-")</f>
        <v>-</v>
      </c>
      <c r="F12" s="29" t="str">
        <f>IF(calc!$C56=1,calc!H56,"-")</f>
        <v>-</v>
      </c>
    </row>
    <row r="13" spans="2:6" ht="30" customHeight="1" thickTop="1" thickBot="1">
      <c r="B13" s="29" t="str">
        <f>IF(calc!$C57=1,calc!D57,"-")</f>
        <v>-</v>
      </c>
      <c r="C13" s="29" t="str">
        <f>IF(calc!$C57=1,calc!E57,"-")</f>
        <v>-</v>
      </c>
      <c r="D13" s="29" t="str">
        <f>IF(calc!$C57=1,calc!F57,"-")</f>
        <v>-</v>
      </c>
      <c r="E13" s="29" t="str">
        <f>IF(calc!$C57=1,calc!G57,"-")</f>
        <v>-</v>
      </c>
      <c r="F13" s="29" t="str">
        <f>IF(calc!$C57=1,calc!H57,"-")</f>
        <v>-</v>
      </c>
    </row>
    <row r="14" spans="2:6" ht="30" customHeight="1" thickTop="1" thickBot="1">
      <c r="B14" s="29" t="str">
        <f>IF(calc!$C58=1,calc!D58,"-")</f>
        <v>-</v>
      </c>
      <c r="C14" s="29" t="str">
        <f>IF(calc!$C58=1,calc!E58,"-")</f>
        <v>-</v>
      </c>
      <c r="D14" s="29" t="str">
        <f>IF(calc!$C58=1,calc!F58,"-")</f>
        <v>-</v>
      </c>
      <c r="E14" s="29" t="str">
        <f>IF(calc!$C58=1,calc!G58,"-")</f>
        <v>-</v>
      </c>
      <c r="F14" s="29" t="str">
        <f>IF(calc!$C58=1,calc!H58,"-")</f>
        <v>-</v>
      </c>
    </row>
    <row r="15" spans="2:6" ht="30" customHeight="1" thickTop="1" thickBot="1">
      <c r="B15" s="29" t="str">
        <f>IF(calc!$C59=1,calc!D59,"-")</f>
        <v>-</v>
      </c>
      <c r="C15" s="29" t="str">
        <f>IF(calc!$C59=1,calc!E59,"-")</f>
        <v>-</v>
      </c>
      <c r="D15" s="29" t="str">
        <f>IF(calc!$C59=1,calc!F59,"-")</f>
        <v>-</v>
      </c>
      <c r="E15" s="29" t="str">
        <f>IF(calc!$C59=1,calc!G59,"-")</f>
        <v>-</v>
      </c>
      <c r="F15" s="29" t="str">
        <f>IF(calc!$C59=1,calc!H59,"-")</f>
        <v>-</v>
      </c>
    </row>
    <row r="16" spans="2:6" ht="30" customHeight="1" thickTop="1" thickBot="1">
      <c r="B16" s="29" t="str">
        <f>IF(calc!$C60=1,calc!D60,"-")</f>
        <v>-</v>
      </c>
      <c r="C16" s="29" t="str">
        <f>IF(calc!$C60=1,calc!E60,"-")</f>
        <v>-</v>
      </c>
      <c r="D16" s="29" t="str">
        <f>IF(calc!$C60=1,calc!F60,"-")</f>
        <v>-</v>
      </c>
      <c r="E16" s="29" t="str">
        <f>IF(calc!$C60=1,calc!G60,"-")</f>
        <v>-</v>
      </c>
      <c r="F16" s="29" t="str">
        <f>IF(calc!$C60=1,calc!H60,"-")</f>
        <v>-</v>
      </c>
    </row>
    <row r="17" spans="2:6" ht="30" customHeight="1" thickTop="1" thickBot="1">
      <c r="B17" s="29" t="str">
        <f>IF(calc!$C61=1,calc!D61,"-")</f>
        <v>-</v>
      </c>
      <c r="C17" s="29" t="str">
        <f>IF(calc!$C61=1,calc!E61,"-")</f>
        <v>-</v>
      </c>
      <c r="D17" s="29" t="str">
        <f>IF(calc!$C61=1,calc!F61,"-")</f>
        <v>-</v>
      </c>
      <c r="E17" s="29" t="str">
        <f>IF(calc!$C61=1,calc!G61,"-")</f>
        <v>-</v>
      </c>
      <c r="F17" s="29" t="str">
        <f>IF(calc!$C61=1,calc!H61,"-")</f>
        <v>-</v>
      </c>
    </row>
    <row r="18" spans="2:6" ht="30" customHeight="1" thickTop="1" thickBot="1">
      <c r="F18" s="29" t="str">
        <f>IF(calc!$C62=1,calc!H62,"-")</f>
        <v>-</v>
      </c>
    </row>
    <row r="19" spans="2:6" ht="30" customHeight="1" thickTop="1"/>
  </sheetData>
  <sheetProtection sheet="1" objects="1" scenarios="1"/>
  <conditionalFormatting sqref="B3:F18">
    <cfRule type="cellIs" dxfId="0" priority="1" operator="equal">
      <formula>"-"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C958-C6DE-4CDC-9B53-AEB82DA9BDC2}">
  <sheetPr codeName="Arkusz4"/>
  <dimension ref="A1:Q21"/>
  <sheetViews>
    <sheetView workbookViewId="0" xr3:uid="{C811415F-B4BB-54D0-98DC-4E87BB9B2A0D}">
      <selection activeCell="P1" sqref="P1"/>
    </sheetView>
  </sheetViews>
  <sheetFormatPr defaultRowHeight="15"/>
  <cols>
    <col min="1" max="1" width="20" bestFit="1" customWidth="1"/>
    <col min="2" max="7" width="10.7109375" customWidth="1"/>
    <col min="8" max="8" width="13.140625" customWidth="1"/>
    <col min="9" max="9" width="14.7109375" bestFit="1" customWidth="1"/>
    <col min="10" max="10" width="12.85546875" customWidth="1"/>
    <col min="11" max="16" width="8.7109375" customWidth="1"/>
  </cols>
  <sheetData>
    <row r="1" spans="1:17">
      <c r="B1" t="s">
        <v>19</v>
      </c>
      <c r="C1" t="s">
        <v>21</v>
      </c>
      <c r="D1" t="s">
        <v>23</v>
      </c>
      <c r="E1" t="s">
        <v>23</v>
      </c>
      <c r="F1" t="s">
        <v>26</v>
      </c>
      <c r="G1" t="s">
        <v>28</v>
      </c>
      <c r="H1" t="s">
        <v>64</v>
      </c>
      <c r="I1" t="s">
        <v>65</v>
      </c>
      <c r="J1" t="s">
        <v>66</v>
      </c>
      <c r="K1" t="s">
        <v>19</v>
      </c>
      <c r="L1" t="s">
        <v>21</v>
      </c>
      <c r="M1" t="s">
        <v>23</v>
      </c>
      <c r="N1" t="s">
        <v>23</v>
      </c>
      <c r="O1" t="s">
        <v>26</v>
      </c>
      <c r="P1" t="s">
        <v>28</v>
      </c>
      <c r="Q1" t="s">
        <v>67</v>
      </c>
    </row>
    <row r="2" spans="1:17">
      <c r="A2" t="s">
        <v>68</v>
      </c>
      <c r="H2">
        <v>4200</v>
      </c>
      <c r="K2">
        <v>3</v>
      </c>
      <c r="L2">
        <v>1</v>
      </c>
      <c r="M2">
        <v>2</v>
      </c>
      <c r="N2">
        <v>2</v>
      </c>
      <c r="O2">
        <v>6</v>
      </c>
      <c r="P2">
        <v>1</v>
      </c>
      <c r="Q2">
        <v>0</v>
      </c>
    </row>
    <row r="3" spans="1:17">
      <c r="A3" t="s">
        <v>25</v>
      </c>
      <c r="H3">
        <v>3800</v>
      </c>
      <c r="K3">
        <v>3</v>
      </c>
      <c r="L3">
        <v>1</v>
      </c>
      <c r="M3">
        <v>9</v>
      </c>
      <c r="N3">
        <v>9</v>
      </c>
      <c r="O3">
        <v>6</v>
      </c>
      <c r="P3">
        <v>6</v>
      </c>
      <c r="Q3">
        <v>0</v>
      </c>
    </row>
    <row r="4" spans="1:17">
      <c r="A4" t="s">
        <v>20</v>
      </c>
      <c r="H4">
        <v>4800</v>
      </c>
      <c r="K4" s="2">
        <v>8</v>
      </c>
      <c r="L4">
        <v>1</v>
      </c>
      <c r="M4">
        <v>1</v>
      </c>
      <c r="N4">
        <v>1</v>
      </c>
      <c r="O4">
        <v>1</v>
      </c>
      <c r="P4">
        <v>2</v>
      </c>
      <c r="Q4">
        <v>0</v>
      </c>
    </row>
    <row r="5" spans="1:17">
      <c r="A5" s="1" t="s">
        <v>69</v>
      </c>
      <c r="H5">
        <v>2300</v>
      </c>
      <c r="K5">
        <v>1</v>
      </c>
      <c r="L5">
        <v>1</v>
      </c>
      <c r="M5" s="2">
        <v>10</v>
      </c>
      <c r="N5">
        <v>10</v>
      </c>
      <c r="O5">
        <v>8</v>
      </c>
      <c r="P5">
        <v>6</v>
      </c>
      <c r="Q5">
        <v>1</v>
      </c>
    </row>
    <row r="6" spans="1:17">
      <c r="A6" t="s">
        <v>70</v>
      </c>
      <c r="H6">
        <v>3200</v>
      </c>
      <c r="K6">
        <v>5</v>
      </c>
      <c r="L6">
        <v>8</v>
      </c>
      <c r="M6">
        <v>3</v>
      </c>
      <c r="N6">
        <v>3</v>
      </c>
      <c r="O6">
        <v>3</v>
      </c>
      <c r="P6">
        <v>4</v>
      </c>
      <c r="Q6">
        <v>0</v>
      </c>
    </row>
    <row r="7" spans="1:17">
      <c r="A7" t="s">
        <v>71</v>
      </c>
      <c r="H7">
        <v>3850</v>
      </c>
      <c r="K7">
        <v>5</v>
      </c>
      <c r="L7">
        <v>1</v>
      </c>
      <c r="M7">
        <v>1</v>
      </c>
      <c r="N7">
        <v>1</v>
      </c>
      <c r="O7">
        <v>2</v>
      </c>
      <c r="P7">
        <v>7</v>
      </c>
      <c r="Q7">
        <v>0</v>
      </c>
    </row>
    <row r="8" spans="1:17">
      <c r="A8" t="s">
        <v>72</v>
      </c>
      <c r="H8">
        <v>5600</v>
      </c>
      <c r="K8">
        <v>6</v>
      </c>
      <c r="L8">
        <v>1</v>
      </c>
      <c r="M8">
        <v>1</v>
      </c>
      <c r="N8">
        <v>1</v>
      </c>
      <c r="O8">
        <v>3</v>
      </c>
      <c r="P8">
        <v>1</v>
      </c>
      <c r="Q8">
        <v>0</v>
      </c>
    </row>
    <row r="9" spans="1:17">
      <c r="A9" s="1" t="s">
        <v>29</v>
      </c>
      <c r="H9">
        <v>2250</v>
      </c>
      <c r="K9">
        <v>1</v>
      </c>
      <c r="L9">
        <v>1</v>
      </c>
      <c r="M9">
        <v>10</v>
      </c>
      <c r="N9" s="2">
        <v>10</v>
      </c>
      <c r="O9">
        <v>8</v>
      </c>
      <c r="P9">
        <v>6</v>
      </c>
      <c r="Q9">
        <v>1</v>
      </c>
    </row>
    <row r="10" spans="1:17">
      <c r="A10" t="s">
        <v>73</v>
      </c>
      <c r="H10">
        <v>3000</v>
      </c>
      <c r="K10">
        <v>4</v>
      </c>
      <c r="L10">
        <v>1</v>
      </c>
      <c r="M10">
        <v>4</v>
      </c>
      <c r="N10">
        <v>4</v>
      </c>
      <c r="O10">
        <v>5</v>
      </c>
      <c r="P10">
        <v>5</v>
      </c>
      <c r="Q10">
        <v>0</v>
      </c>
    </row>
    <row r="11" spans="1:17">
      <c r="A11" s="1" t="s">
        <v>27</v>
      </c>
      <c r="H11">
        <v>2000</v>
      </c>
      <c r="K11">
        <v>1</v>
      </c>
      <c r="L11">
        <v>1</v>
      </c>
      <c r="M11">
        <v>9</v>
      </c>
      <c r="N11">
        <v>9</v>
      </c>
      <c r="O11" s="2">
        <v>9</v>
      </c>
      <c r="P11">
        <v>7</v>
      </c>
      <c r="Q11">
        <v>1</v>
      </c>
    </row>
    <row r="12" spans="1:17">
      <c r="A12" t="s">
        <v>22</v>
      </c>
      <c r="H12">
        <v>3600</v>
      </c>
      <c r="K12">
        <v>7</v>
      </c>
      <c r="L12" s="2">
        <v>9</v>
      </c>
      <c r="M12">
        <v>2</v>
      </c>
      <c r="N12">
        <v>2</v>
      </c>
      <c r="O12">
        <v>3</v>
      </c>
      <c r="P12">
        <v>3</v>
      </c>
      <c r="Q12">
        <v>0</v>
      </c>
    </row>
    <row r="13" spans="1:17">
      <c r="A13" s="1" t="s">
        <v>24</v>
      </c>
      <c r="H13">
        <v>2900</v>
      </c>
      <c r="K13">
        <v>1</v>
      </c>
      <c r="L13">
        <v>1</v>
      </c>
      <c r="M13">
        <v>7</v>
      </c>
      <c r="N13">
        <v>7</v>
      </c>
      <c r="O13">
        <v>8</v>
      </c>
      <c r="P13" s="2">
        <v>10</v>
      </c>
      <c r="Q13">
        <v>1</v>
      </c>
    </row>
    <row r="14" spans="1:17">
      <c r="A14" t="s">
        <v>74</v>
      </c>
      <c r="H14">
        <v>5000</v>
      </c>
      <c r="K14">
        <v>8</v>
      </c>
      <c r="L14">
        <v>1</v>
      </c>
      <c r="M14">
        <v>1</v>
      </c>
      <c r="N14">
        <v>1</v>
      </c>
      <c r="O14">
        <v>4</v>
      </c>
      <c r="P14">
        <v>3</v>
      </c>
      <c r="Q14">
        <v>0</v>
      </c>
    </row>
    <row r="16" spans="1:17">
      <c r="K16">
        <f>MAX(K2:K14)</f>
        <v>8</v>
      </c>
      <c r="L16">
        <f t="shared" ref="L16:P16" si="0">MAX(L2:L14)</f>
        <v>9</v>
      </c>
      <c r="M16">
        <f t="shared" si="0"/>
        <v>10</v>
      </c>
      <c r="N16">
        <f t="shared" si="0"/>
        <v>10</v>
      </c>
      <c r="O16">
        <f t="shared" si="0"/>
        <v>9</v>
      </c>
      <c r="P16">
        <f t="shared" si="0"/>
        <v>10</v>
      </c>
      <c r="Q16" t="s">
        <v>75</v>
      </c>
    </row>
    <row r="17" spans="9:17">
      <c r="I17" t="s">
        <v>76</v>
      </c>
      <c r="J17">
        <f>SUM(K17:P17)</f>
        <v>56</v>
      </c>
      <c r="K17" s="22">
        <v>8</v>
      </c>
      <c r="L17" s="22">
        <v>9</v>
      </c>
      <c r="M17" s="22">
        <v>10</v>
      </c>
      <c r="N17" s="22">
        <v>10</v>
      </c>
      <c r="O17" s="22">
        <v>9</v>
      </c>
      <c r="P17" s="22">
        <v>10</v>
      </c>
      <c r="Q17" t="s">
        <v>77</v>
      </c>
    </row>
    <row r="18" spans="9:17">
      <c r="I18" t="s">
        <v>78</v>
      </c>
      <c r="J18">
        <f>SUM(K18:P18)</f>
        <v>17850</v>
      </c>
      <c r="K18" s="22">
        <v>4800</v>
      </c>
      <c r="L18" s="22">
        <v>3600</v>
      </c>
      <c r="M18" s="22">
        <v>2300</v>
      </c>
      <c r="N18" s="22">
        <v>2250</v>
      </c>
      <c r="O18" s="22">
        <v>2000</v>
      </c>
      <c r="P18" s="22">
        <v>2900</v>
      </c>
      <c r="Q18" t="s">
        <v>77</v>
      </c>
    </row>
    <row r="19" spans="9:17">
      <c r="I19" t="s">
        <v>79</v>
      </c>
      <c r="J19">
        <f>22000-J18</f>
        <v>4150</v>
      </c>
    </row>
    <row r="20" spans="9:17">
      <c r="I20" t="s">
        <v>80</v>
      </c>
      <c r="J20">
        <f>IF(J19&lt;0,0,ROUNDDOWN(J19/1000,0))</f>
        <v>4</v>
      </c>
    </row>
    <row r="21" spans="9:17">
      <c r="I21" t="s">
        <v>81</v>
      </c>
      <c r="J21">
        <f>J17+J20</f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Szczepański</dc:creator>
  <cp:keywords/>
  <dc:description/>
  <cp:lastModifiedBy>Gość</cp:lastModifiedBy>
  <cp:revision/>
  <dcterms:created xsi:type="dcterms:W3CDTF">2018-06-20T08:51:45Z</dcterms:created>
  <dcterms:modified xsi:type="dcterms:W3CDTF">2018-09-25T13:13:39Z</dcterms:modified>
  <cp:category/>
  <cp:contentStatus/>
</cp:coreProperties>
</file>